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2120" windowHeight="9120" firstSheet="1" activeTab="1"/>
  </bookViews>
  <sheets>
    <sheet name="Escalation" sheetId="2" state="hidden" r:id="rId1"/>
    <sheet name="Sheet1" sheetId="3" r:id="rId2"/>
    <sheet name="Measurement" sheetId="4" state="hidden" r:id="rId3"/>
    <sheet name="Sheet2" sheetId="6" state="hidden" r:id="rId4"/>
    <sheet name="Sheet3" sheetId="7" state="hidden" r:id="rId5"/>
  </sheets>
  <definedNames>
    <definedName name="_xlnm.Print_Titles" localSheetId="2">Measurement!$4:$4</definedName>
  </definedNames>
  <calcPr calcId="124519"/>
</workbook>
</file>

<file path=xl/calcChain.xml><?xml version="1.0" encoding="utf-8"?>
<calcChain xmlns="http://schemas.openxmlformats.org/spreadsheetml/2006/main">
  <c r="C60" i="3"/>
  <c r="C102"/>
  <c r="D101" l="1"/>
  <c r="D99"/>
  <c r="C56"/>
  <c r="E30" i="7"/>
  <c r="I6" i="6"/>
  <c r="R8" i="4"/>
  <c r="R15" s="1"/>
  <c r="R9"/>
  <c r="R10"/>
  <c r="R11"/>
  <c r="R12"/>
  <c r="R13"/>
  <c r="R14"/>
  <c r="R18"/>
  <c r="R23" s="1"/>
  <c r="R19"/>
  <c r="R20"/>
  <c r="R21"/>
  <c r="R22"/>
  <c r="R26"/>
  <c r="R27"/>
  <c r="R28" s="1"/>
  <c r="R33"/>
  <c r="R36" s="1"/>
  <c r="R34"/>
  <c r="R35"/>
  <c r="R39"/>
  <c r="R42" s="1"/>
  <c r="R48" s="1"/>
  <c r="R40"/>
  <c r="R41"/>
  <c r="R45"/>
  <c r="R46" s="1"/>
  <c r="R59"/>
  <c r="R60"/>
  <c r="R61"/>
  <c r="R64" s="1"/>
  <c r="R62"/>
  <c r="R63"/>
  <c r="R67"/>
  <c r="R68"/>
  <c r="R69"/>
  <c r="R72" s="1"/>
  <c r="R79" s="1"/>
  <c r="R70"/>
  <c r="R71"/>
  <c r="R75"/>
  <c r="R76"/>
  <c r="R77"/>
  <c r="R82"/>
  <c r="R83" s="1"/>
  <c r="R86"/>
  <c r="R87" s="1"/>
  <c r="R93" s="1"/>
  <c r="R90"/>
  <c r="R91"/>
  <c r="F7" i="2"/>
  <c r="F9"/>
  <c r="F11" s="1"/>
  <c r="F15" s="1"/>
  <c r="C11"/>
  <c r="E11"/>
  <c r="R30" i="4" l="1"/>
</calcChain>
</file>

<file path=xl/sharedStrings.xml><?xml version="1.0" encoding="utf-8"?>
<sst xmlns="http://schemas.openxmlformats.org/spreadsheetml/2006/main" count="535" uniqueCount="196">
  <si>
    <t>Total:-</t>
  </si>
  <si>
    <t>S. No:-</t>
  </si>
  <si>
    <t>Year.</t>
  </si>
  <si>
    <t>Allocation.</t>
  </si>
  <si>
    <t>Escalation Factor.</t>
  </si>
  <si>
    <t>Escalated Amount.</t>
  </si>
  <si>
    <t>Total.</t>
  </si>
  <si>
    <t>Escalation Sheet.</t>
  </si>
  <si>
    <t>01-</t>
  </si>
  <si>
    <t>02-</t>
  </si>
  <si>
    <t>Add Cost of Demand Notices:-</t>
  </si>
  <si>
    <t>Rs.</t>
  </si>
  <si>
    <t>G. Total:-</t>
  </si>
  <si>
    <t>(Aftab Ahmed Soomro)</t>
  </si>
  <si>
    <t>Project Director</t>
  </si>
  <si>
    <t>Police &amp; Prison Works Sindh</t>
  </si>
  <si>
    <t>Hyderabad.</t>
  </si>
  <si>
    <t>Construction of Women Police Hostels 3 Nos. in Sindh @ Sukkur, Hyderabad &amp; Karachi.</t>
  </si>
  <si>
    <t>Measurement Sheet.</t>
  </si>
  <si>
    <t>No.</t>
  </si>
  <si>
    <t>Length.</t>
  </si>
  <si>
    <t>Width.</t>
  </si>
  <si>
    <t>Depth / Height.</t>
  </si>
  <si>
    <t>Quantity.</t>
  </si>
  <si>
    <t>x</t>
  </si>
  <si>
    <t>=</t>
  </si>
  <si>
    <t>Lounge.</t>
  </si>
  <si>
    <t>Kitchen.</t>
  </si>
  <si>
    <t>Bath.</t>
  </si>
  <si>
    <t>G. Total</t>
  </si>
  <si>
    <t>Deduction.</t>
  </si>
  <si>
    <t>D-1.</t>
  </si>
  <si>
    <t>-</t>
  </si>
  <si>
    <t>+</t>
  </si>
  <si>
    <t>) x</t>
  </si>
  <si>
    <t>Sft.</t>
  </si>
  <si>
    <t>x (</t>
  </si>
  <si>
    <t>Description of Items.</t>
  </si>
  <si>
    <t>Main Building (Ground Floor).</t>
  </si>
  <si>
    <t>Marble Flooring.</t>
  </si>
  <si>
    <t>Room.</t>
  </si>
  <si>
    <t>Office, Staircase, Hall.</t>
  </si>
  <si>
    <t>Plate From.</t>
  </si>
  <si>
    <t>Entrance Lobby.</t>
  </si>
  <si>
    <t>Corridor.</t>
  </si>
  <si>
    <t>Marble Dado.</t>
  </si>
  <si>
    <t>Office, Staircase.</t>
  </si>
  <si>
    <t>Dining.</t>
  </si>
  <si>
    <t>D-.</t>
  </si>
  <si>
    <t>Wash up Room.</t>
  </si>
  <si>
    <t>Tiles Flooring.</t>
  </si>
  <si>
    <t>Net Quantity (1366 - 120):-</t>
  </si>
  <si>
    <t>Net Quantity (2280 - 200):-</t>
  </si>
  <si>
    <t>Main Building (First Floor).</t>
  </si>
  <si>
    <t>Net Quantity (1268 - 125):-</t>
  </si>
  <si>
    <t>Tiles Dado.</t>
  </si>
  <si>
    <t>Net Quantity (1960 - 175):-</t>
  </si>
  <si>
    <t>D/Escalation for Women Police Hostels/Measurement.</t>
  </si>
  <si>
    <t>2013-2014.</t>
  </si>
  <si>
    <t>2014-2015.</t>
  </si>
  <si>
    <t>Assistant Engineer</t>
  </si>
  <si>
    <t>Sukkur.</t>
  </si>
  <si>
    <t>Police &amp; Prison Works Sub-Division</t>
  </si>
  <si>
    <t>Executive Engineer</t>
  </si>
  <si>
    <t>Police &amp; Prison Works Division</t>
  </si>
  <si>
    <t>D/Escalation for Police Station Jacobabad/Abstract.</t>
  </si>
  <si>
    <t>Item of Work.</t>
  </si>
  <si>
    <t>Rate.</t>
  </si>
  <si>
    <t>Unit.</t>
  </si>
  <si>
    <t>Amount.</t>
  </si>
  <si>
    <t>% Sft.</t>
  </si>
  <si>
    <t>Grand Total:-</t>
  </si>
  <si>
    <t>Painting Old Surfaces (d) Painting Guard Bars Gates Iron Bars Gratings, Railing including Standard Braces etc &amp; Similar Open Work Any Type 02 Coats (S.I. No:- 4 (d) / P-69).</t>
  </si>
  <si>
    <t>Add 20% Below Except Item Nos:- 3 &amp; 4.</t>
  </si>
  <si>
    <t xml:space="preserve">Add 5% Above Item No:- </t>
  </si>
  <si>
    <t>Add:-</t>
  </si>
  <si>
    <t xml:space="preserve">Rate for 01- Rft:- </t>
  </si>
  <si>
    <t>Type-A Flats (G + 3).</t>
  </si>
  <si>
    <t>One Block of 6 Flats.</t>
  </si>
  <si>
    <t>Two Flats on Each Block.</t>
  </si>
  <si>
    <t>Total Nos. of Flats (6 x 2).</t>
  </si>
  <si>
    <t>For Grade (15 to 17).</t>
  </si>
  <si>
    <t>Flats.</t>
  </si>
  <si>
    <t>Type-B Flats (G + 3).</t>
  </si>
  <si>
    <t>Total Nos. of Flats (6 x 1).</t>
  </si>
  <si>
    <t>For Grade (11 to 14).</t>
  </si>
  <si>
    <t>i)</t>
  </si>
  <si>
    <t>ii)</t>
  </si>
  <si>
    <t>One Block of 4 Flats.</t>
  </si>
  <si>
    <t>Total Nos. of Flats (4 x 1).</t>
  </si>
  <si>
    <t>Type-C Flats (G + 3).</t>
  </si>
  <si>
    <t>Total Nos. of Flats (13 x 6).</t>
  </si>
  <si>
    <t>G E N E R A L  A B S T R A C T.</t>
  </si>
  <si>
    <t>CENTRAL PRISON HYDERABAD.</t>
  </si>
  <si>
    <t>For Grade (1 to 10).</t>
  </si>
  <si>
    <t>Police &amp; Prison Works Sub-Divison</t>
  </si>
  <si>
    <t>Police &amp; Prison Works Divison</t>
  </si>
  <si>
    <t>Hyderabad</t>
  </si>
  <si>
    <t>SPPRA BIDDING DOCUMENT</t>
  </si>
  <si>
    <t>STANDARD FORM OF BIDDING DOCUMENT</t>
  </si>
  <si>
    <t>FOR</t>
  </si>
  <si>
    <t>PROCURMENT OF WORKS</t>
  </si>
  <si>
    <t>(For Contracts (Small) amounting between Rs.2.500 million to Rs.50.000 million)</t>
  </si>
  <si>
    <t>DATE &amp; TIME OF ISSUE UPT0</t>
  </si>
  <si>
    <t>:</t>
  </si>
  <si>
    <t>08.05.2015 (2.00PM)</t>
  </si>
  <si>
    <t>DATE &amp; TIME OF RETURN UPTO</t>
  </si>
  <si>
    <t>11.05.2015 (2.30PM)</t>
  </si>
  <si>
    <t>DATE &amp; TIME OF OPENING</t>
  </si>
  <si>
    <t>11.05.2015 (3.00PM)</t>
  </si>
  <si>
    <t>Name of Work:</t>
  </si>
  <si>
    <t>DR No.</t>
  </si>
  <si>
    <t>DATE</t>
  </si>
  <si>
    <t>Police &amp; Prison Works</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</si>
  <si>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</si>
  <si>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</si>
  <si>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</si>
  <si>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</si>
  <si>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</si>
  <si>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</si>
  <si>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</si>
  <si>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</si>
  <si>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</si>
  <si>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</si>
  <si>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</si>
  <si>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</si>
  <si>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The bidder has the financial, technical and constructional capability necessary to perform the Contract as follows:</t>
  </si>
  <si>
    <t>i.  Financial capability.</t>
  </si>
  <si>
    <t>As per SPP Rules, 2010 (amended to date)</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</si>
  <si>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</si>
  <si>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</si>
  <si>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</si>
  <si>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</si>
  <si>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</si>
  <si>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</si>
  <si>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</si>
  <si>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</si>
  <si>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</si>
  <si>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</si>
  <si>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</si>
  <si>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</si>
  <si>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</si>
  <si>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</si>
  <si>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</si>
  <si>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</si>
  <si>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</si>
  <si>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</si>
  <si>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</si>
  <si>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</si>
  <si>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</si>
  <si>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</si>
  <si>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</si>
  <si>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</si>
  <si>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</si>
  <si>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</si>
  <si>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</si>
  <si>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</si>
  <si>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</si>
  <si>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</si>
  <si>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</si>
  <si>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</si>
  <si>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TENDER COST</t>
  </si>
  <si>
    <t>COMPLETION PERIOD</t>
  </si>
  <si>
    <t>12 (twelive) months</t>
  </si>
  <si>
    <t>Earnest Money</t>
  </si>
  <si>
    <t>2% of Bid Price</t>
  </si>
  <si>
    <t>Call Deposit / Pay Order No &amp; Date</t>
  </si>
  <si>
    <t>……………………………..</t>
  </si>
  <si>
    <t>Amount of Call Deposit / Pay Order</t>
  </si>
  <si>
    <t>Rs…………………………..</t>
  </si>
  <si>
    <t>Name of Bank</t>
  </si>
  <si>
    <t>ISSUED TO (Name of Bidder)</t>
  </si>
  <si>
    <t>Rs.3,000/- (Rupees three thousand only)</t>
  </si>
  <si>
    <t>Name of Bidder</t>
  </si>
  <si>
    <t>BIDDING DOCUMENTS FEE  :</t>
  </si>
  <si>
    <t>Bid shall be quoted entirely in Pak. Rupees.</t>
  </si>
  <si>
    <t>The payment shall be made in Pak. Rupees.</t>
  </si>
  <si>
    <t>Office of the Project Director, Police &amp; Prison Works, Shahbaz Building Block-A (2nd floor) Hyderabad</t>
  </si>
  <si>
    <t>Signature of Bidder</t>
  </si>
  <si>
    <t>General Abstract</t>
  </si>
  <si>
    <t>Cost of Composite Schedule Items</t>
  </si>
  <si>
    <t>Cost of Non Schedule Items / Offer Rates</t>
  </si>
  <si>
    <t>……………….</t>
  </si>
  <si>
    <t>Total Bid Amount</t>
  </si>
  <si>
    <t>NOTICE INVITING TENDERS NO.PD/P&amp;PW/             DATED 20.04.2015</t>
  </si>
  <si>
    <t>Serial # 2-i</t>
  </si>
  <si>
    <t>ADP No.881 of 2014-15 Extension of District Jail Malir for 1,000 Prisoners including Raising and Strengthening of existing main Compound Wall</t>
  </si>
  <si>
    <t>Rs.17.010 million</t>
  </si>
  <si>
    <t>i. External Drainage, Septic Tank and External Development</t>
  </si>
  <si>
    <t>External Drainage</t>
  </si>
  <si>
    <t>A</t>
  </si>
  <si>
    <t>Add: / Deduct ………... % Above / Below Premium  Rs………………….</t>
  </si>
  <si>
    <t>Septic Tank</t>
  </si>
  <si>
    <t>External Development</t>
  </si>
  <si>
    <t>B</t>
  </si>
  <si>
    <t>C</t>
  </si>
</sst>
</file>

<file path=xl/styles.xml><?xml version="1.0" encoding="utf-8"?>
<styleSheet xmlns="http://schemas.openxmlformats.org/spreadsheetml/2006/main">
  <numFmts count="6">
    <numFmt numFmtId="43" formatCode="_(* #,##0.00_);_(* \(#,##0.00\);_(* &quot;-&quot;??_);_(@_)"/>
    <numFmt numFmtId="164" formatCode="_(* #,##0.000_);_(* \(#,##0.000\);_(* &quot;-&quot;???_);_(@_)"/>
    <numFmt numFmtId="165" formatCode="_(* #,##0.0000_);_(* \(#,##0.0000\);_(* &quot;-&quot;???_);_(@_)"/>
    <numFmt numFmtId="166" formatCode="0;[Red]0"/>
    <numFmt numFmtId="167" formatCode="0.00;[Red]0.00"/>
    <numFmt numFmtId="168" formatCode="_(* #,##0_);_(* \(#,##0\);_(* &quot;-&quot;??_);_(@_)"/>
  </numFmts>
  <fonts count="36">
    <font>
      <sz val="11"/>
      <color theme="1"/>
      <name val="Calibri"/>
      <family val="2"/>
      <scheme val="minor"/>
    </font>
    <font>
      <b/>
      <u/>
      <sz val="10"/>
      <color indexed="8"/>
      <name val="Times New Roman"/>
      <family val="1"/>
    </font>
    <font>
      <b/>
      <u/>
      <sz val="14"/>
      <color indexed="8"/>
      <name val="Times New Roman"/>
      <family val="1"/>
    </font>
    <font>
      <b/>
      <u/>
      <sz val="12"/>
      <color indexed="8"/>
      <name val="Times New Roman"/>
      <family val="1"/>
    </font>
    <font>
      <sz val="11"/>
      <color indexed="8"/>
      <name val="Calibri"/>
      <family val="2"/>
    </font>
    <font>
      <sz val="11"/>
      <color indexed="8"/>
      <name val="Times New Roman"/>
      <family val="1"/>
    </font>
    <font>
      <sz val="12"/>
      <color indexed="8"/>
      <name val="Times New Roman"/>
      <family val="1"/>
    </font>
    <font>
      <b/>
      <sz val="10"/>
      <color indexed="8"/>
      <name val="Times New Roman"/>
      <family val="1"/>
    </font>
    <font>
      <sz val="10"/>
      <color indexed="8"/>
      <name val="Times New Roman"/>
      <family val="1"/>
    </font>
    <font>
      <b/>
      <sz val="12"/>
      <color indexed="8"/>
      <name val="Times New Roman"/>
      <family val="1"/>
    </font>
    <font>
      <sz val="14"/>
      <color indexed="8"/>
      <name val="Times New Roman"/>
      <family val="1"/>
    </font>
    <font>
      <b/>
      <sz val="14"/>
      <color indexed="8"/>
      <name val="Times New Roman"/>
      <family val="1"/>
    </font>
    <font>
      <sz val="6"/>
      <color indexed="8"/>
      <name val="Times New Roman"/>
      <family val="1"/>
    </font>
    <font>
      <b/>
      <i/>
      <sz val="14"/>
      <color indexed="8"/>
      <name val="Times New Roman"/>
      <family val="1"/>
    </font>
    <font>
      <b/>
      <sz val="11"/>
      <color indexed="8"/>
      <name val="Times New Roman"/>
      <family val="1"/>
    </font>
    <font>
      <sz val="24"/>
      <color indexed="8"/>
      <name val="Times New Roman"/>
      <family val="1"/>
    </font>
    <font>
      <sz val="16"/>
      <color indexed="8"/>
      <name val="Times New Roman"/>
      <family val="1"/>
    </font>
    <font>
      <b/>
      <u/>
      <sz val="16"/>
      <color indexed="8"/>
      <name val="Times New Roman"/>
      <family val="1"/>
    </font>
    <font>
      <b/>
      <sz val="20"/>
      <color indexed="8"/>
      <name val="Times New Roman"/>
      <family val="1"/>
    </font>
    <font>
      <sz val="8"/>
      <name val="Calibri"/>
      <family val="2"/>
    </font>
    <font>
      <sz val="10"/>
      <name val="Times New Roman"/>
      <family val="1"/>
    </font>
    <font>
      <sz val="10"/>
      <color theme="1"/>
      <name val="Times New Roman"/>
      <family val="1"/>
    </font>
    <font>
      <sz val="25"/>
      <color theme="1"/>
      <name val="Times New Roman"/>
      <family val="1"/>
    </font>
    <font>
      <sz val="14"/>
      <color theme="1"/>
      <name val="Times New Roman"/>
      <family val="1"/>
    </font>
    <font>
      <sz val="20"/>
      <color theme="1"/>
      <name val="Times New Roman"/>
      <family val="1"/>
    </font>
    <font>
      <sz val="14"/>
      <name val="Times New Roman"/>
      <family val="1"/>
    </font>
    <font>
      <sz val="14"/>
      <name val="Arial"/>
      <family val="2"/>
    </font>
    <font>
      <sz val="13"/>
      <color theme="1"/>
      <name val="Times New Roman"/>
      <family val="1"/>
    </font>
    <font>
      <sz val="13"/>
      <color indexed="8"/>
      <name val="Times New Roman"/>
      <family val="1"/>
    </font>
    <font>
      <sz val="13"/>
      <color theme="1"/>
      <name val="Calibri"/>
      <family val="2"/>
      <scheme val="minor"/>
    </font>
    <font>
      <sz val="12"/>
      <color theme="1"/>
      <name val="Times New Roman"/>
      <family val="1"/>
    </font>
    <font>
      <sz val="20"/>
      <name val="Times New Roman"/>
      <family val="1"/>
    </font>
    <font>
      <i/>
      <sz val="20"/>
      <name val="Times New Roman"/>
      <family val="1"/>
    </font>
    <font>
      <i/>
      <sz val="14"/>
      <name val="Times New Roman"/>
      <family val="1"/>
    </font>
    <font>
      <i/>
      <u/>
      <sz val="20"/>
      <name val="Times New Roman"/>
      <family val="1"/>
    </font>
    <font>
      <b/>
      <sz val="14"/>
      <color theme="1"/>
      <name val="Times New Roman"/>
      <family val="1"/>
    </font>
  </fonts>
  <fills count="2">
    <fill>
      <patternFill patternType="none"/>
    </fill>
    <fill>
      <patternFill patternType="gray125"/>
    </fill>
  </fills>
  <borders count="12">
    <border>
      <left/>
      <right/>
      <top/>
      <bottom/>
      <diagonal/>
    </border>
    <border>
      <left style="slantDashDot">
        <color indexed="64"/>
      </left>
      <right style="slantDashDot">
        <color indexed="64"/>
      </right>
      <top style="slantDashDot">
        <color indexed="64"/>
      </top>
      <bottom style="slantDashDot">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style="slantDashDot">
        <color indexed="64"/>
      </bottom>
      <diagonal/>
    </border>
    <border>
      <left/>
      <right style="slantDashDot">
        <color indexed="64"/>
      </right>
      <top style="slantDashDot">
        <color indexed="64"/>
      </top>
      <bottom style="slantDashDot">
        <color indexed="64"/>
      </bottom>
      <diagonal/>
    </border>
    <border>
      <left/>
      <right/>
      <top style="slantDashDot">
        <color indexed="64"/>
      </top>
      <bottom style="slantDashDot">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72">
    <xf numFmtId="0" fontId="0" fillId="0" borderId="0" xfId="0"/>
    <xf numFmtId="0" fontId="5" fillId="0" borderId="0" xfId="0" applyFont="1"/>
    <xf numFmtId="0" fontId="6" fillId="0" borderId="0" xfId="0" applyFont="1" applyAlignment="1">
      <alignment horizontal="right" vertical="center"/>
    </xf>
    <xf numFmtId="0" fontId="6" fillId="0" borderId="0" xfId="0" applyFont="1"/>
    <xf numFmtId="0" fontId="6"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7" fillId="0" borderId="0" xfId="0" applyFont="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applyAlignment="1">
      <alignment horizontal="center" vertical="center"/>
    </xf>
    <xf numFmtId="0" fontId="7"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right" vertical="center"/>
    </xf>
    <xf numFmtId="0" fontId="5" fillId="0" borderId="2" xfId="0" applyFont="1" applyBorder="1"/>
    <xf numFmtId="0" fontId="10" fillId="0" borderId="0" xfId="0" applyFont="1" applyAlignment="1">
      <alignment horizontal="center" vertical="center"/>
    </xf>
    <xf numFmtId="164" fontId="10" fillId="0" borderId="0" xfId="0" applyNumberFormat="1" applyFont="1" applyAlignment="1">
      <alignment horizontal="center" vertical="center"/>
    </xf>
    <xf numFmtId="0" fontId="11" fillId="0" borderId="3" xfId="0" applyFont="1" applyBorder="1" applyAlignment="1">
      <alignment horizontal="center" vertical="center"/>
    </xf>
    <xf numFmtId="0" fontId="10" fillId="0" borderId="0" xfId="0" applyFont="1" applyAlignment="1">
      <alignment horizontal="right" vertical="center"/>
    </xf>
    <xf numFmtId="0" fontId="11" fillId="0" borderId="3" xfId="0" applyFont="1" applyBorder="1" applyAlignment="1">
      <alignment horizontal="right" vertical="center"/>
    </xf>
    <xf numFmtId="0" fontId="9"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vertical="center"/>
    </xf>
    <xf numFmtId="0" fontId="8" fillId="0" borderId="0" xfId="0" applyFont="1" applyAlignment="1">
      <alignment horizontal="justify" vertical="top" wrapText="1"/>
    </xf>
    <xf numFmtId="2" fontId="8" fillId="0" borderId="0" xfId="0" applyNumberFormat="1" applyFont="1" applyAlignment="1">
      <alignment horizontal="center" vertical="center"/>
    </xf>
    <xf numFmtId="1" fontId="8" fillId="0" borderId="0" xfId="0" applyNumberFormat="1" applyFont="1" applyAlignment="1">
      <alignment horizontal="right" vertical="center"/>
    </xf>
    <xf numFmtId="0" fontId="7" fillId="0" borderId="4" xfId="0" applyFont="1" applyBorder="1" applyAlignment="1">
      <alignment horizontal="center" vertical="center"/>
    </xf>
    <xf numFmtId="1" fontId="7" fillId="0" borderId="3" xfId="0" applyNumberFormat="1" applyFont="1" applyBorder="1" applyAlignment="1">
      <alignment horizontal="right" vertical="center"/>
    </xf>
    <xf numFmtId="0" fontId="7" fillId="0" borderId="5" xfId="0" applyFont="1" applyBorder="1" applyAlignment="1">
      <alignment horizontal="left" vertical="center"/>
    </xf>
    <xf numFmtId="0" fontId="7" fillId="0" borderId="0" xfId="0" applyFont="1" applyBorder="1" applyAlignment="1">
      <alignment horizontal="center" vertical="center"/>
    </xf>
    <xf numFmtId="1" fontId="7" fillId="0" borderId="0" xfId="0" applyNumberFormat="1" applyFont="1" applyBorder="1" applyAlignment="1">
      <alignment horizontal="right" vertical="center"/>
    </xf>
    <xf numFmtId="0" fontId="7" fillId="0" borderId="0"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center" vertical="center"/>
    </xf>
    <xf numFmtId="165" fontId="10" fillId="0" borderId="0" xfId="0" applyNumberFormat="1" applyFont="1" applyAlignment="1">
      <alignment horizontal="right" vertical="center"/>
    </xf>
    <xf numFmtId="165" fontId="10" fillId="0" borderId="0" xfId="0" applyNumberFormat="1" applyFont="1" applyAlignment="1">
      <alignment horizontal="center" vertical="center"/>
    </xf>
    <xf numFmtId="165" fontId="11" fillId="0" borderId="0" xfId="0" applyNumberFormat="1" applyFont="1" applyAlignment="1">
      <alignment horizontal="right" vertical="center"/>
    </xf>
    <xf numFmtId="165" fontId="11" fillId="0" borderId="3" xfId="0" applyNumberFormat="1" applyFont="1" applyBorder="1" applyAlignment="1">
      <alignment horizontal="right" vertical="center"/>
    </xf>
    <xf numFmtId="0" fontId="9"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center" vertical="top"/>
    </xf>
    <xf numFmtId="0" fontId="13" fillId="0" borderId="0" xfId="0" applyFont="1"/>
    <xf numFmtId="166" fontId="6" fillId="0" borderId="0" xfId="0" applyNumberFormat="1" applyFont="1" applyAlignment="1">
      <alignment horizontal="center" vertical="center"/>
    </xf>
    <xf numFmtId="167" fontId="6" fillId="0" borderId="0" xfId="0" applyNumberFormat="1" applyFont="1" applyAlignment="1">
      <alignment horizontal="center" vertical="center"/>
    </xf>
    <xf numFmtId="0" fontId="8" fillId="0" borderId="0" xfId="0" applyFont="1" applyAlignment="1">
      <alignment vertical="top"/>
    </xf>
    <xf numFmtId="0" fontId="8" fillId="0" borderId="0" xfId="0" applyFont="1" applyAlignment="1">
      <alignment horizontal="right" wrapText="1"/>
    </xf>
    <xf numFmtId="166" fontId="8" fillId="0" borderId="0" xfId="0" applyNumberFormat="1" applyFont="1"/>
    <xf numFmtId="0" fontId="9" fillId="0" borderId="6" xfId="0" applyFont="1" applyBorder="1" applyAlignment="1">
      <alignment horizontal="right" vertical="center"/>
    </xf>
    <xf numFmtId="166" fontId="9" fillId="0" borderId="6" xfId="0" applyNumberFormat="1" applyFont="1" applyBorder="1" applyAlignment="1">
      <alignment horizontal="center" vertical="center"/>
    </xf>
    <xf numFmtId="0" fontId="6" fillId="0" borderId="2" xfId="0" applyFont="1" applyBorder="1" applyAlignment="1">
      <alignment horizontal="right" vertical="center"/>
    </xf>
    <xf numFmtId="166" fontId="6" fillId="0" borderId="2" xfId="0" applyNumberFormat="1" applyFont="1" applyBorder="1" applyAlignment="1">
      <alignment horizontal="center" vertical="center"/>
    </xf>
    <xf numFmtId="0" fontId="9" fillId="0" borderId="0" xfId="0" applyFont="1" applyBorder="1" applyAlignment="1">
      <alignment horizontal="right" vertical="center"/>
    </xf>
    <xf numFmtId="166" fontId="9" fillId="0" borderId="0" xfId="0" applyNumberFormat="1" applyFont="1" applyBorder="1" applyAlignment="1">
      <alignment horizontal="center" vertical="center"/>
    </xf>
    <xf numFmtId="0" fontId="9" fillId="0" borderId="0" xfId="0" applyFont="1" applyBorder="1" applyAlignment="1">
      <alignment horizontal="right" vertical="center" wrapText="1"/>
    </xf>
    <xf numFmtId="0" fontId="9" fillId="0" borderId="3" xfId="0" applyFont="1" applyBorder="1" applyAlignment="1">
      <alignment horizontal="right" vertical="center"/>
    </xf>
    <xf numFmtId="166" fontId="9" fillId="0" borderId="3" xfId="0" applyNumberFormat="1" applyFont="1" applyBorder="1" applyAlignment="1">
      <alignment horizontal="center" vertical="center"/>
    </xf>
    <xf numFmtId="0" fontId="9" fillId="0" borderId="0" xfId="0" applyFont="1" applyBorder="1" applyAlignment="1">
      <alignment horizontal="center" vertical="center"/>
    </xf>
    <xf numFmtId="166" fontId="9" fillId="0" borderId="0" xfId="0" applyNumberFormat="1" applyFont="1" applyBorder="1" applyAlignment="1">
      <alignment vertical="center"/>
    </xf>
    <xf numFmtId="0" fontId="9" fillId="0" borderId="0" xfId="0" applyFont="1" applyAlignment="1">
      <alignment horizontal="center" vertical="center"/>
    </xf>
    <xf numFmtId="0" fontId="6" fillId="0" borderId="0" xfId="0" applyFont="1" applyAlignment="1">
      <alignment horizontal="right" vertical="top"/>
    </xf>
    <xf numFmtId="0" fontId="9" fillId="0" borderId="0" xfId="0" applyFont="1" applyAlignment="1">
      <alignment horizontal="right" vertical="top"/>
    </xf>
    <xf numFmtId="0" fontId="9" fillId="0" borderId="0" xfId="0" applyFont="1"/>
    <xf numFmtId="0" fontId="9" fillId="0" borderId="4" xfId="0" applyFont="1" applyBorder="1" applyAlignment="1">
      <alignment vertical="center"/>
    </xf>
    <xf numFmtId="0" fontId="9" fillId="0" borderId="5" xfId="0" applyFont="1" applyBorder="1" applyAlignment="1">
      <alignment vertical="center"/>
    </xf>
    <xf numFmtId="0" fontId="11" fillId="0" borderId="0" xfId="0" applyFont="1"/>
    <xf numFmtId="0" fontId="20" fillId="0" borderId="0" xfId="0" applyFont="1" applyAlignment="1">
      <alignment vertical="top"/>
    </xf>
    <xf numFmtId="0" fontId="20" fillId="0" borderId="0" xfId="0" applyFont="1" applyAlignment="1">
      <alignment horizontal="center" vertical="top"/>
    </xf>
    <xf numFmtId="168" fontId="20" fillId="0" borderId="0" xfId="1" applyNumberFormat="1" applyFont="1" applyAlignment="1">
      <alignment vertical="top"/>
    </xf>
    <xf numFmtId="0" fontId="23" fillId="0" borderId="0" xfId="0" applyFont="1" applyAlignment="1">
      <alignment vertical="top"/>
    </xf>
    <xf numFmtId="0" fontId="23" fillId="0" borderId="0" xfId="0" applyFont="1" applyAlignment="1">
      <alignment horizontal="center" vertical="top"/>
    </xf>
    <xf numFmtId="0" fontId="23" fillId="0" borderId="0" xfId="0" applyFont="1" applyAlignment="1">
      <alignment horizontal="right"/>
    </xf>
    <xf numFmtId="0" fontId="23" fillId="0" borderId="11" xfId="0" applyFont="1" applyBorder="1" applyAlignment="1">
      <alignment vertical="top"/>
    </xf>
    <xf numFmtId="0" fontId="23" fillId="0" borderId="0" xfId="0" applyFont="1" applyAlignment="1">
      <alignment horizontal="center" vertical="center"/>
    </xf>
    <xf numFmtId="0" fontId="23" fillId="0" borderId="0" xfId="0" applyFont="1"/>
    <xf numFmtId="0" fontId="21" fillId="0" borderId="0" xfId="0" applyFont="1"/>
    <xf numFmtId="0" fontId="21" fillId="0" borderId="0" xfId="0" applyFont="1" applyAlignment="1">
      <alignment vertical="top"/>
    </xf>
    <xf numFmtId="0" fontId="21" fillId="0" borderId="0" xfId="0" applyFont="1" applyAlignment="1">
      <alignment horizontal="center" vertical="top"/>
    </xf>
    <xf numFmtId="0" fontId="21" fillId="0" borderId="0" xfId="0" applyFont="1" applyAlignment="1">
      <alignment vertical="top" wrapText="1"/>
    </xf>
    <xf numFmtId="0" fontId="21" fillId="0" borderId="11" xfId="0" applyFont="1" applyBorder="1" applyAlignment="1">
      <alignment vertical="top"/>
    </xf>
    <xf numFmtId="0" fontId="10" fillId="0" borderId="0" xfId="0" applyFont="1" applyAlignment="1">
      <alignment vertical="top"/>
    </xf>
    <xf numFmtId="0" fontId="25" fillId="0" borderId="0" xfId="0" applyFont="1" applyAlignment="1">
      <alignment vertical="top"/>
    </xf>
    <xf numFmtId="0" fontId="25" fillId="0" borderId="0" xfId="0" applyFont="1" applyAlignment="1">
      <alignment horizontal="center" vertical="top"/>
    </xf>
    <xf numFmtId="0" fontId="25" fillId="0" borderId="0" xfId="0" applyFont="1" applyBorder="1" applyAlignment="1">
      <alignment vertical="top"/>
    </xf>
    <xf numFmtId="0" fontId="26" fillId="0" borderId="0" xfId="0" applyFont="1"/>
    <xf numFmtId="0" fontId="25" fillId="0" borderId="0" xfId="0" applyFont="1" applyAlignment="1">
      <alignment vertical="top" wrapText="1"/>
    </xf>
    <xf numFmtId="0" fontId="25" fillId="0" borderId="0" xfId="0" applyFont="1" applyAlignment="1">
      <alignment horizontal="center" vertical="center"/>
    </xf>
    <xf numFmtId="0" fontId="25" fillId="0" borderId="0" xfId="0" applyFont="1" applyBorder="1" applyAlignment="1"/>
    <xf numFmtId="0" fontId="23" fillId="0" borderId="0" xfId="0" applyFont="1" applyBorder="1" applyAlignment="1">
      <alignment vertical="top"/>
    </xf>
    <xf numFmtId="0" fontId="23" fillId="0" borderId="7" xfId="0" applyFont="1" applyBorder="1" applyAlignment="1">
      <alignment vertical="top"/>
    </xf>
    <xf numFmtId="0" fontId="23" fillId="0" borderId="0" xfId="0" applyFont="1" applyBorder="1" applyAlignment="1">
      <alignment horizontal="right" vertical="top"/>
    </xf>
    <xf numFmtId="0" fontId="28" fillId="0" borderId="0" xfId="0" applyFont="1" applyAlignment="1">
      <alignment vertical="top"/>
    </xf>
    <xf numFmtId="0" fontId="27" fillId="0" borderId="0" xfId="0" applyFont="1" applyAlignment="1">
      <alignment vertical="top"/>
    </xf>
    <xf numFmtId="0" fontId="27" fillId="0" borderId="0" xfId="0" applyFont="1" applyAlignment="1">
      <alignment horizontal="center" vertical="top"/>
    </xf>
    <xf numFmtId="0" fontId="27" fillId="0" borderId="0" xfId="0" applyFont="1" applyAlignment="1">
      <alignment vertical="top" wrapText="1"/>
    </xf>
    <xf numFmtId="0" fontId="29" fillId="0" borderId="0" xfId="0" applyFont="1" applyAlignment="1">
      <alignment vertical="top" wrapText="1"/>
    </xf>
    <xf numFmtId="0" fontId="27" fillId="0" borderId="0" xfId="0" applyFont="1" applyAlignment="1">
      <alignment horizontal="left" vertical="top"/>
    </xf>
    <xf numFmtId="0" fontId="27" fillId="0" borderId="0" xfId="0" applyFont="1" applyAlignment="1">
      <alignment horizontal="right" vertical="top"/>
    </xf>
    <xf numFmtId="0" fontId="30" fillId="0" borderId="0" xfId="0" applyFont="1" applyAlignment="1">
      <alignment vertical="top"/>
    </xf>
    <xf numFmtId="0" fontId="25" fillId="0" borderId="0" xfId="0" applyFont="1" applyAlignment="1">
      <alignment horizontal="left" vertical="top"/>
    </xf>
    <xf numFmtId="0" fontId="32" fillId="0" borderId="0" xfId="0" applyFont="1" applyAlignment="1">
      <alignment horizontal="center" vertical="top"/>
    </xf>
    <xf numFmtId="0" fontId="25" fillId="0" borderId="0" xfId="0" applyFont="1" applyAlignment="1">
      <alignment horizontal="justify" vertical="top" wrapText="1"/>
    </xf>
    <xf numFmtId="0" fontId="25" fillId="0" borderId="0" xfId="0" applyFont="1" applyAlignment="1">
      <alignment horizontal="center"/>
    </xf>
    <xf numFmtId="168" fontId="25" fillId="0" borderId="0" xfId="1" applyNumberFormat="1" applyFont="1" applyBorder="1" applyAlignment="1">
      <alignment horizontal="right" vertical="top" wrapText="1"/>
    </xf>
    <xf numFmtId="0" fontId="25" fillId="0" borderId="0" xfId="0" applyFont="1" applyBorder="1" applyAlignment="1">
      <alignment horizontal="justify" vertical="top" wrapText="1"/>
    </xf>
    <xf numFmtId="0" fontId="25" fillId="0" borderId="0" xfId="0" applyFont="1" applyBorder="1" applyAlignment="1">
      <alignment horizontal="center"/>
    </xf>
    <xf numFmtId="2" fontId="25" fillId="0" borderId="0" xfId="0" applyNumberFormat="1" applyFont="1" applyBorder="1" applyAlignment="1">
      <alignment horizontal="right" vertical="top" wrapText="1"/>
    </xf>
    <xf numFmtId="0" fontId="25" fillId="0" borderId="11" xfId="0" applyFont="1" applyBorder="1" applyAlignment="1">
      <alignment horizontal="justify" vertical="top" wrapText="1"/>
    </xf>
    <xf numFmtId="0" fontId="25" fillId="0" borderId="11" xfId="0" applyFont="1" applyBorder="1" applyAlignment="1">
      <alignment horizontal="center"/>
    </xf>
    <xf numFmtId="2" fontId="25" fillId="0" borderId="11" xfId="0" applyNumberFormat="1" applyFont="1" applyBorder="1" applyAlignment="1">
      <alignment horizontal="right" vertical="top" wrapText="1"/>
    </xf>
    <xf numFmtId="168" fontId="25" fillId="0" borderId="11" xfId="1" applyNumberFormat="1" applyFont="1" applyBorder="1" applyAlignment="1">
      <alignment horizontal="right" vertical="top" wrapText="1"/>
    </xf>
    <xf numFmtId="2" fontId="25" fillId="0" borderId="0" xfId="0" applyNumberFormat="1" applyFont="1" applyBorder="1" applyAlignment="1">
      <alignment horizontal="center" vertical="top" wrapText="1"/>
    </xf>
    <xf numFmtId="0" fontId="20" fillId="0" borderId="0" xfId="0" applyFont="1" applyAlignment="1">
      <alignment horizontal="justify" vertical="top" wrapText="1"/>
    </xf>
    <xf numFmtId="0" fontId="20" fillId="0" borderId="0" xfId="0" applyFont="1" applyAlignment="1">
      <alignment horizontal="center"/>
    </xf>
    <xf numFmtId="168" fontId="25" fillId="0" borderId="0" xfId="1" applyNumberFormat="1" applyFont="1" applyBorder="1" applyAlignment="1">
      <alignment vertical="top"/>
    </xf>
    <xf numFmtId="0" fontId="33" fillId="0" borderId="0" xfId="0" applyFont="1" applyAlignment="1">
      <alignment horizontal="center" vertical="top"/>
    </xf>
    <xf numFmtId="168" fontId="25" fillId="0" borderId="0" xfId="1" applyNumberFormat="1" applyFont="1" applyAlignment="1">
      <alignment vertical="top"/>
    </xf>
    <xf numFmtId="2" fontId="25" fillId="0" borderId="0" xfId="0" applyNumberFormat="1" applyFont="1" applyBorder="1" applyAlignment="1">
      <alignment horizontal="right" vertical="center"/>
    </xf>
    <xf numFmtId="0" fontId="8" fillId="0" borderId="11" xfId="0" applyFont="1" applyBorder="1" applyAlignment="1">
      <alignment vertical="top"/>
    </xf>
    <xf numFmtId="0" fontId="11"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center" vertical="center"/>
    </xf>
    <xf numFmtId="0" fontId="14" fillId="0" borderId="0" xfId="0" applyFont="1" applyAlignment="1">
      <alignment horizontal="center" vertical="center"/>
    </xf>
    <xf numFmtId="0" fontId="5" fillId="0" borderId="0" xfId="0" applyFont="1" applyAlignment="1">
      <alignment horizontal="center" vertical="center"/>
    </xf>
    <xf numFmtId="0" fontId="12" fillId="0" borderId="0" xfId="0" applyFont="1" applyAlignment="1">
      <alignment horizontal="left" vertical="center"/>
    </xf>
    <xf numFmtId="0" fontId="15" fillId="0" borderId="0" xfId="0" applyFont="1" applyAlignment="1">
      <alignment horizontal="center" vertical="center" wrapText="1"/>
    </xf>
    <xf numFmtId="0" fontId="27" fillId="0" borderId="0" xfId="0" applyFont="1" applyAlignment="1">
      <alignment vertical="top" wrapText="1"/>
    </xf>
    <xf numFmtId="0" fontId="0" fillId="0" borderId="0" xfId="0" applyAlignment="1">
      <alignment wrapText="1"/>
    </xf>
    <xf numFmtId="0" fontId="32" fillId="0" borderId="0" xfId="0" applyFont="1" applyAlignment="1">
      <alignment horizontal="center" vertical="top"/>
    </xf>
    <xf numFmtId="0" fontId="29" fillId="0" borderId="0" xfId="0" applyFont="1" applyAlignment="1">
      <alignment vertical="top" wrapText="1"/>
    </xf>
    <xf numFmtId="0" fontId="22" fillId="0" borderId="0" xfId="0" applyFont="1" applyAlignment="1">
      <alignment horizontal="center" vertical="top"/>
    </xf>
    <xf numFmtId="0" fontId="24" fillId="0" borderId="0" xfId="0" applyFont="1" applyAlignment="1">
      <alignment horizontal="center" vertical="top"/>
    </xf>
    <xf numFmtId="0" fontId="23" fillId="0" borderId="0" xfId="0" applyFont="1" applyAlignment="1">
      <alignment horizontal="center" vertical="top" wrapText="1"/>
    </xf>
    <xf numFmtId="0" fontId="27" fillId="0" borderId="0" xfId="0" applyFont="1" applyAlignment="1">
      <alignment horizontal="center" vertical="top"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right"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166" fontId="9" fillId="0" borderId="0" xfId="0" applyNumberFormat="1" applyFont="1" applyBorder="1" applyAlignment="1">
      <alignment horizontal="center" vertical="center"/>
    </xf>
    <xf numFmtId="0" fontId="14" fillId="0" borderId="2" xfId="0" applyFont="1" applyBorder="1" applyAlignment="1">
      <alignment horizontal="center" vertical="center" wrapText="1"/>
    </xf>
    <xf numFmtId="0" fontId="9" fillId="0" borderId="0" xfId="0" applyFont="1" applyBorder="1" applyAlignment="1">
      <alignment horizontal="center" vertical="center" wrapText="1"/>
    </xf>
    <xf numFmtId="0" fontId="6" fillId="0" borderId="0" xfId="0" applyFont="1" applyBorder="1" applyAlignment="1">
      <alignment horizontal="center" vertical="center" wrapText="1"/>
    </xf>
    <xf numFmtId="0" fontId="9" fillId="0" borderId="4" xfId="0" applyFont="1" applyBorder="1" applyAlignment="1">
      <alignment horizontal="right" vertical="center"/>
    </xf>
    <xf numFmtId="0" fontId="9" fillId="0" borderId="5" xfId="0" applyFont="1" applyBorder="1" applyAlignment="1">
      <alignment horizontal="right" vertical="center"/>
    </xf>
    <xf numFmtId="0" fontId="18" fillId="0" borderId="0" xfId="0" applyFont="1" applyAlignment="1">
      <alignment horizontal="center"/>
    </xf>
    <xf numFmtId="0" fontId="0" fillId="0" borderId="0" xfId="0" applyAlignment="1">
      <alignment horizontal="center" vertical="top" wrapText="1"/>
    </xf>
    <xf numFmtId="0" fontId="23" fillId="0" borderId="0" xfId="0" applyFont="1" applyAlignment="1">
      <alignment horizontal="center" vertical="top"/>
    </xf>
    <xf numFmtId="0" fontId="34" fillId="0" borderId="0" xfId="0" applyFont="1" applyAlignment="1">
      <alignment horizontal="left" vertical="top"/>
    </xf>
    <xf numFmtId="1" fontId="35" fillId="0" borderId="0" xfId="0" applyNumberFormat="1" applyFont="1" applyBorder="1" applyAlignment="1">
      <alignment horizontal="center"/>
    </xf>
    <xf numFmtId="0" fontId="35" fillId="0" borderId="0" xfId="0" applyFont="1" applyBorder="1" applyAlignment="1">
      <alignment horizontal="center"/>
    </xf>
    <xf numFmtId="2" fontId="35" fillId="0" borderId="0" xfId="0" applyNumberFormat="1" applyFont="1" applyBorder="1" applyAlignment="1">
      <alignment horizontal="left"/>
    </xf>
    <xf numFmtId="0" fontId="35" fillId="0" borderId="0" xfId="0" applyFont="1" applyBorder="1" applyAlignment="1">
      <alignment horizontal="right"/>
    </xf>
    <xf numFmtId="166" fontId="35" fillId="0" borderId="0" xfId="0" applyNumberFormat="1" applyFont="1" applyBorder="1" applyAlignment="1">
      <alignment horizontal="center"/>
    </xf>
    <xf numFmtId="0" fontId="23" fillId="0" borderId="0" xfId="0" applyFont="1" applyBorder="1"/>
    <xf numFmtId="1" fontId="23" fillId="0" borderId="0" xfId="0" applyNumberFormat="1" applyFont="1" applyBorder="1" applyAlignment="1"/>
    <xf numFmtId="168" fontId="25" fillId="0" borderId="0" xfId="1" applyNumberFormat="1" applyFont="1" applyBorder="1" applyAlignment="1">
      <alignment horizontal="center" vertical="top"/>
    </xf>
    <xf numFmtId="0" fontId="31" fillId="0" borderId="0" xfId="0" applyFont="1" applyAlignment="1">
      <alignment horizontal="center" vertical="top"/>
    </xf>
    <xf numFmtId="168" fontId="31" fillId="0" borderId="0" xfId="1" applyNumberFormat="1" applyFont="1" applyAlignment="1">
      <alignment vertical="top"/>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F112"/>
  <sheetViews>
    <sheetView topLeftCell="A4" zoomScale="89" zoomScaleNormal="89" workbookViewId="0">
      <selection activeCell="F14" sqref="F14"/>
    </sheetView>
  </sheetViews>
  <sheetFormatPr defaultRowHeight="15"/>
  <cols>
    <col min="1" max="1" width="6.28515625" style="1" customWidth="1"/>
    <col min="2" max="2" width="17" style="1" customWidth="1"/>
    <col min="3" max="3" width="15.7109375" style="1" customWidth="1"/>
    <col min="4" max="4" width="15.28515625" style="1" customWidth="1"/>
    <col min="5" max="5" width="16.28515625" style="1" customWidth="1"/>
    <col min="6" max="6" width="17.85546875" style="1" customWidth="1"/>
    <col min="7" max="7" width="0.7109375" style="1" customWidth="1"/>
    <col min="8" max="16384" width="9.140625" style="1"/>
  </cols>
  <sheetData>
    <row r="1" spans="1:6" ht="42" customHeight="1">
      <c r="A1" s="123"/>
      <c r="B1" s="124"/>
      <c r="C1" s="124"/>
      <c r="D1" s="124"/>
      <c r="E1" s="124"/>
      <c r="F1" s="124"/>
    </row>
    <row r="2" spans="1:6" ht="30.75">
      <c r="A2" s="129" t="s">
        <v>7</v>
      </c>
      <c r="B2" s="129"/>
      <c r="C2" s="129"/>
      <c r="D2" s="129"/>
      <c r="E2" s="129"/>
      <c r="F2" s="129"/>
    </row>
    <row r="3" spans="1:6" ht="15.75" thickBot="1"/>
    <row r="4" spans="1:6" ht="32.25" thickBot="1">
      <c r="A4" s="9" t="s">
        <v>1</v>
      </c>
      <c r="B4" s="9" t="s">
        <v>2</v>
      </c>
      <c r="C4" s="9" t="s">
        <v>3</v>
      </c>
      <c r="D4" s="9" t="s">
        <v>4</v>
      </c>
      <c r="E4" s="9" t="s">
        <v>5</v>
      </c>
      <c r="F4" s="9" t="s">
        <v>6</v>
      </c>
    </row>
    <row r="5" spans="1:6" ht="16.5" thickBot="1">
      <c r="A5" s="9">
        <v>1</v>
      </c>
      <c r="B5" s="9">
        <v>2</v>
      </c>
      <c r="C5" s="9">
        <v>3</v>
      </c>
      <c r="D5" s="9">
        <v>4</v>
      </c>
      <c r="E5" s="9">
        <v>5</v>
      </c>
      <c r="F5" s="9">
        <v>6</v>
      </c>
    </row>
    <row r="6" spans="1:6" s="8" customFormat="1" ht="12.75">
      <c r="A6" s="7"/>
      <c r="B6" s="7"/>
      <c r="C6" s="7"/>
      <c r="D6" s="7"/>
      <c r="E6" s="7"/>
      <c r="F6" s="7"/>
    </row>
    <row r="7" spans="1:6" ht="27" customHeight="1">
      <c r="A7" s="15" t="s">
        <v>8</v>
      </c>
      <c r="B7" s="15" t="s">
        <v>58</v>
      </c>
      <c r="C7" s="38">
        <v>10</v>
      </c>
      <c r="D7" s="16">
        <v>0</v>
      </c>
      <c r="E7" s="16">
        <v>0</v>
      </c>
      <c r="F7" s="40">
        <f>SUM(C7+E7)</f>
        <v>10</v>
      </c>
    </row>
    <row r="8" spans="1:6">
      <c r="A8" s="10"/>
      <c r="B8" s="10"/>
      <c r="C8" s="6"/>
      <c r="D8" s="6"/>
      <c r="E8" s="6"/>
    </row>
    <row r="9" spans="1:6" ht="27.75" customHeight="1">
      <c r="A9" s="15" t="s">
        <v>9</v>
      </c>
      <c r="B9" s="15" t="s">
        <v>59</v>
      </c>
      <c r="C9" s="38">
        <v>15.267799999999999</v>
      </c>
      <c r="D9" s="39">
        <v>6.5000000000000002E-2</v>
      </c>
      <c r="E9" s="38">
        <v>1.3159000000000001</v>
      </c>
      <c r="F9" s="40">
        <f>SUM(C9+E9)</f>
        <v>16.5837</v>
      </c>
    </row>
    <row r="10" spans="1:6" ht="6.75" customHeight="1" thickBot="1">
      <c r="A10" s="10"/>
      <c r="B10" s="12"/>
      <c r="C10" s="13"/>
      <c r="D10" s="13"/>
      <c r="E10" s="13"/>
      <c r="F10" s="14"/>
    </row>
    <row r="11" spans="1:6" ht="27" customHeight="1" thickBot="1">
      <c r="A11" s="10"/>
      <c r="B11" s="17" t="s">
        <v>0</v>
      </c>
      <c r="C11" s="41">
        <f>SUM(C7+C9)</f>
        <v>25.267800000000001</v>
      </c>
      <c r="D11" s="41">
        <v>0</v>
      </c>
      <c r="E11" s="41">
        <f>SUM(E7+E9)</f>
        <v>1.3159000000000001</v>
      </c>
      <c r="F11" s="41">
        <f>SUM(F7+F9)</f>
        <v>26.5837</v>
      </c>
    </row>
    <row r="12" spans="1:6">
      <c r="A12" s="10"/>
      <c r="B12" s="5"/>
      <c r="C12" s="6"/>
      <c r="D12" s="6"/>
      <c r="E12" s="6"/>
    </row>
    <row r="13" spans="1:6" ht="18.75">
      <c r="A13" s="10"/>
      <c r="B13" s="125" t="s">
        <v>10</v>
      </c>
      <c r="C13" s="125"/>
      <c r="D13" s="125"/>
      <c r="E13" s="18" t="s">
        <v>11</v>
      </c>
      <c r="F13" s="38">
        <v>2.5266999999999999</v>
      </c>
    </row>
    <row r="14" spans="1:6" ht="6.75" customHeight="1" thickBot="1">
      <c r="A14" s="10"/>
      <c r="B14" s="5"/>
      <c r="C14" s="6"/>
      <c r="D14" s="13"/>
      <c r="E14" s="13"/>
      <c r="F14" s="14"/>
    </row>
    <row r="15" spans="1:6" ht="31.5" customHeight="1" thickBot="1">
      <c r="A15" s="10"/>
      <c r="B15" s="5"/>
      <c r="C15" s="6"/>
      <c r="D15" s="19" t="s">
        <v>12</v>
      </c>
      <c r="E15" s="19" t="s">
        <v>11</v>
      </c>
      <c r="F15" s="41">
        <f>SUM(F11+F13)</f>
        <v>29.110399999999998</v>
      </c>
    </row>
    <row r="16" spans="1:6">
      <c r="A16" s="10"/>
      <c r="B16" s="5"/>
      <c r="C16" s="6"/>
      <c r="D16" s="6"/>
      <c r="E16" s="6"/>
    </row>
    <row r="17" spans="1:6">
      <c r="A17" s="10"/>
      <c r="B17" s="5"/>
      <c r="C17" s="6"/>
      <c r="D17" s="6"/>
      <c r="E17" s="6"/>
    </row>
    <row r="18" spans="1:6">
      <c r="A18" s="10"/>
      <c r="B18" s="5"/>
      <c r="C18" s="6"/>
      <c r="D18" s="6"/>
      <c r="E18" s="6"/>
    </row>
    <row r="19" spans="1:6">
      <c r="B19" s="126" t="s">
        <v>60</v>
      </c>
      <c r="C19" s="126"/>
      <c r="D19" s="6"/>
      <c r="E19" s="126" t="s">
        <v>63</v>
      </c>
      <c r="F19" s="126"/>
    </row>
    <row r="20" spans="1:6" ht="15.75">
      <c r="B20" s="127" t="s">
        <v>62</v>
      </c>
      <c r="C20" s="127"/>
      <c r="D20" s="42"/>
      <c r="E20" s="127" t="s">
        <v>64</v>
      </c>
      <c r="F20" s="127"/>
    </row>
    <row r="21" spans="1:6" ht="15.75">
      <c r="B21" s="127" t="s">
        <v>61</v>
      </c>
      <c r="C21" s="127"/>
      <c r="D21" s="43"/>
      <c r="E21" s="127" t="s">
        <v>61</v>
      </c>
      <c r="F21" s="127"/>
    </row>
    <row r="22" spans="1:6" ht="15.75">
      <c r="A22" s="3"/>
      <c r="B22" s="4"/>
      <c r="C22" s="2"/>
      <c r="D22" s="43"/>
      <c r="E22" s="43"/>
      <c r="F22" s="43"/>
    </row>
    <row r="23" spans="1:6" ht="15.75">
      <c r="A23" s="3"/>
      <c r="B23" s="4"/>
      <c r="C23" s="2"/>
      <c r="D23" s="43"/>
      <c r="E23" s="43"/>
      <c r="F23" s="43"/>
    </row>
    <row r="24" spans="1:6" ht="15.75">
      <c r="A24" s="3"/>
      <c r="B24" s="4"/>
      <c r="C24" s="126" t="s">
        <v>14</v>
      </c>
      <c r="D24" s="126"/>
      <c r="E24" s="126"/>
      <c r="F24" s="3"/>
    </row>
    <row r="25" spans="1:6" ht="15.75">
      <c r="A25" s="3"/>
      <c r="B25" s="4"/>
      <c r="C25" s="127" t="s">
        <v>15</v>
      </c>
      <c r="D25" s="127"/>
      <c r="E25" s="127"/>
      <c r="F25" s="3"/>
    </row>
    <row r="26" spans="1:6" ht="15.75">
      <c r="A26" s="3"/>
      <c r="B26" s="4"/>
      <c r="C26" s="127" t="s">
        <v>16</v>
      </c>
      <c r="D26" s="127"/>
      <c r="E26" s="127"/>
      <c r="F26" s="3"/>
    </row>
    <row r="27" spans="1:6" ht="15.75">
      <c r="A27" s="3"/>
      <c r="B27" s="4"/>
      <c r="C27" s="2"/>
      <c r="D27" s="2"/>
      <c r="E27" s="2"/>
      <c r="F27" s="3"/>
    </row>
    <row r="28" spans="1:6" ht="15.75">
      <c r="A28" s="3"/>
      <c r="B28" s="4"/>
      <c r="C28" s="2"/>
      <c r="D28" s="2"/>
      <c r="E28" s="2"/>
      <c r="F28" s="3"/>
    </row>
    <row r="29" spans="1:6" ht="15.75">
      <c r="A29" s="3"/>
      <c r="B29" s="4"/>
      <c r="C29" s="2"/>
      <c r="D29" s="2"/>
      <c r="E29" s="2"/>
      <c r="F29" s="3"/>
    </row>
    <row r="30" spans="1:6" ht="15.75">
      <c r="A30" s="3"/>
      <c r="B30" s="4"/>
      <c r="C30" s="2"/>
      <c r="D30" s="2"/>
      <c r="E30" s="2"/>
      <c r="F30" s="3"/>
    </row>
    <row r="31" spans="1:6" ht="15.75">
      <c r="A31" s="3"/>
      <c r="B31" s="4"/>
      <c r="C31" s="2"/>
      <c r="D31" s="2"/>
      <c r="E31" s="2"/>
      <c r="F31" s="3"/>
    </row>
    <row r="32" spans="1:6" ht="15.75">
      <c r="A32" s="3"/>
      <c r="B32" s="4"/>
      <c r="C32" s="2"/>
      <c r="D32" s="2"/>
      <c r="E32" s="2"/>
      <c r="F32" s="3"/>
    </row>
    <row r="33" spans="1:6" ht="15.75">
      <c r="A33" s="3"/>
      <c r="B33" s="4"/>
      <c r="C33" s="2"/>
      <c r="D33" s="2"/>
      <c r="E33" s="2"/>
      <c r="F33" s="3"/>
    </row>
    <row r="34" spans="1:6" ht="15.75">
      <c r="A34" s="3"/>
      <c r="B34" s="4"/>
      <c r="C34" s="2"/>
      <c r="D34" s="2"/>
      <c r="E34" s="2"/>
      <c r="F34" s="3"/>
    </row>
    <row r="35" spans="1:6" ht="15.75">
      <c r="A35" s="3"/>
      <c r="B35" s="4"/>
      <c r="C35" s="2"/>
      <c r="D35" s="2"/>
      <c r="E35" s="2"/>
      <c r="F35" s="3"/>
    </row>
    <row r="36" spans="1:6" ht="15.75">
      <c r="A36" s="3"/>
      <c r="B36" s="4"/>
      <c r="C36" s="2"/>
      <c r="D36" s="2"/>
      <c r="E36" s="2"/>
      <c r="F36" s="3"/>
    </row>
    <row r="37" spans="1:6" ht="15.75">
      <c r="A37" s="3"/>
      <c r="B37" s="4"/>
      <c r="C37" s="2"/>
      <c r="D37" s="2"/>
      <c r="E37" s="2"/>
      <c r="F37" s="3"/>
    </row>
    <row r="38" spans="1:6" ht="15.75">
      <c r="A38" s="3"/>
      <c r="B38" s="128" t="s">
        <v>65</v>
      </c>
      <c r="C38" s="128"/>
      <c r="D38" s="128"/>
      <c r="E38" s="2"/>
      <c r="F38" s="3"/>
    </row>
    <row r="39" spans="1:6" ht="15.75">
      <c r="A39" s="3"/>
      <c r="B39" s="4"/>
      <c r="C39" s="2"/>
      <c r="D39" s="2"/>
      <c r="E39" s="2"/>
      <c r="F39" s="3"/>
    </row>
    <row r="40" spans="1:6" ht="15.75">
      <c r="A40" s="3"/>
      <c r="B40" s="4"/>
      <c r="C40" s="2"/>
      <c r="D40" s="2"/>
      <c r="E40" s="2"/>
      <c r="F40" s="3"/>
    </row>
    <row r="41" spans="1:6" ht="15.75">
      <c r="A41" s="3"/>
      <c r="B41" s="4"/>
      <c r="C41" s="2"/>
      <c r="D41" s="2"/>
      <c r="E41" s="2"/>
      <c r="F41" s="3"/>
    </row>
    <row r="42" spans="1:6" ht="15.75">
      <c r="A42" s="3"/>
      <c r="B42" s="4"/>
      <c r="C42" s="2"/>
      <c r="D42" s="2"/>
      <c r="E42" s="2"/>
      <c r="F42" s="3"/>
    </row>
    <row r="43" spans="1:6" ht="15.75">
      <c r="A43" s="3"/>
      <c r="B43" s="4"/>
      <c r="C43" s="2"/>
      <c r="D43" s="2"/>
      <c r="E43" s="2"/>
      <c r="F43" s="3"/>
    </row>
    <row r="44" spans="1:6">
      <c r="B44" s="5"/>
      <c r="C44" s="6"/>
      <c r="D44" s="6"/>
      <c r="E44" s="6"/>
    </row>
    <row r="45" spans="1:6">
      <c r="B45" s="5"/>
      <c r="C45" s="6"/>
      <c r="D45" s="6"/>
      <c r="E45" s="6"/>
    </row>
    <row r="46" spans="1:6">
      <c r="B46" s="5"/>
      <c r="C46" s="6"/>
      <c r="D46" s="6"/>
      <c r="E46" s="6"/>
    </row>
    <row r="47" spans="1:6">
      <c r="B47" s="5"/>
      <c r="C47" s="6"/>
      <c r="D47" s="6"/>
      <c r="E47" s="6"/>
    </row>
    <row r="48" spans="1:6">
      <c r="B48" s="5"/>
      <c r="C48" s="6"/>
      <c r="D48" s="6"/>
      <c r="E48" s="6"/>
    </row>
    <row r="49" spans="2:5">
      <c r="B49" s="5"/>
      <c r="C49" s="6"/>
      <c r="D49" s="6"/>
      <c r="E49" s="6"/>
    </row>
    <row r="50" spans="2:5">
      <c r="B50" s="5"/>
      <c r="C50" s="6"/>
      <c r="D50" s="6"/>
      <c r="E50" s="6"/>
    </row>
    <row r="51" spans="2:5">
      <c r="B51" s="5"/>
      <c r="C51" s="6"/>
      <c r="D51" s="6"/>
      <c r="E51" s="6"/>
    </row>
    <row r="52" spans="2:5">
      <c r="B52" s="5"/>
      <c r="C52" s="6"/>
      <c r="D52" s="6"/>
      <c r="E52" s="6"/>
    </row>
    <row r="53" spans="2:5">
      <c r="B53" s="5"/>
      <c r="C53" s="6"/>
      <c r="D53" s="6"/>
      <c r="E53" s="6"/>
    </row>
    <row r="54" spans="2:5">
      <c r="B54" s="5"/>
      <c r="C54" s="6"/>
      <c r="D54" s="6"/>
      <c r="E54" s="6"/>
    </row>
    <row r="55" spans="2:5">
      <c r="B55" s="5"/>
      <c r="C55" s="6"/>
      <c r="D55" s="6"/>
      <c r="E55" s="6"/>
    </row>
    <row r="56" spans="2:5">
      <c r="B56" s="5"/>
      <c r="C56" s="6"/>
      <c r="D56" s="6"/>
      <c r="E56" s="6"/>
    </row>
    <row r="57" spans="2:5">
      <c r="B57" s="5"/>
      <c r="C57" s="6"/>
      <c r="D57" s="6"/>
      <c r="E57" s="6"/>
    </row>
    <row r="58" spans="2:5">
      <c r="B58" s="5"/>
      <c r="C58" s="6"/>
      <c r="D58" s="6"/>
      <c r="E58" s="6"/>
    </row>
    <row r="59" spans="2:5">
      <c r="B59" s="5"/>
      <c r="C59" s="6"/>
      <c r="D59" s="6"/>
      <c r="E59" s="6"/>
    </row>
    <row r="60" spans="2:5">
      <c r="B60" s="5"/>
      <c r="C60" s="6"/>
      <c r="D60" s="6"/>
      <c r="E60" s="6"/>
    </row>
    <row r="61" spans="2:5">
      <c r="B61" s="5"/>
      <c r="C61" s="6"/>
      <c r="D61" s="6"/>
      <c r="E61" s="6"/>
    </row>
    <row r="62" spans="2:5">
      <c r="B62" s="5"/>
      <c r="C62" s="6"/>
      <c r="D62" s="6"/>
      <c r="E62" s="6"/>
    </row>
    <row r="63" spans="2:5">
      <c r="B63" s="5"/>
      <c r="C63" s="6"/>
      <c r="D63" s="6"/>
      <c r="E63" s="6"/>
    </row>
    <row r="64" spans="2:5">
      <c r="B64" s="5"/>
      <c r="C64" s="6"/>
      <c r="D64" s="6"/>
      <c r="E64" s="6"/>
    </row>
    <row r="65" spans="2:5">
      <c r="B65" s="5"/>
      <c r="C65" s="6"/>
      <c r="D65" s="6"/>
      <c r="E65" s="6"/>
    </row>
    <row r="66" spans="2:5">
      <c r="B66" s="5"/>
      <c r="C66" s="6"/>
      <c r="D66" s="6"/>
      <c r="E66" s="6"/>
    </row>
    <row r="67" spans="2:5">
      <c r="B67" s="5"/>
    </row>
    <row r="68" spans="2:5">
      <c r="B68" s="5"/>
    </row>
    <row r="69" spans="2:5">
      <c r="B69" s="5"/>
    </row>
    <row r="70" spans="2:5">
      <c r="B70" s="5"/>
    </row>
    <row r="71" spans="2:5">
      <c r="B71" s="5"/>
    </row>
    <row r="72" spans="2:5">
      <c r="B72" s="5"/>
    </row>
    <row r="73" spans="2:5">
      <c r="B73" s="5"/>
    </row>
    <row r="74" spans="2:5">
      <c r="B74" s="5"/>
    </row>
    <row r="75" spans="2:5">
      <c r="B75" s="5"/>
    </row>
    <row r="76" spans="2:5">
      <c r="B76" s="5"/>
    </row>
    <row r="77" spans="2:5">
      <c r="B77" s="5"/>
    </row>
    <row r="78" spans="2:5">
      <c r="B78" s="5"/>
    </row>
    <row r="79" spans="2:5">
      <c r="B79" s="5"/>
    </row>
    <row r="80" spans="2:5">
      <c r="B80" s="5"/>
    </row>
    <row r="81" spans="2:2">
      <c r="B81" s="5"/>
    </row>
    <row r="82" spans="2:2">
      <c r="B82" s="5"/>
    </row>
    <row r="83" spans="2:2">
      <c r="B83" s="5"/>
    </row>
    <row r="84" spans="2:2">
      <c r="B84" s="5"/>
    </row>
    <row r="85" spans="2:2">
      <c r="B85" s="5"/>
    </row>
    <row r="86" spans="2:2">
      <c r="B86" s="5"/>
    </row>
    <row r="87" spans="2:2">
      <c r="B87" s="5"/>
    </row>
    <row r="88" spans="2:2">
      <c r="B88" s="5"/>
    </row>
    <row r="89" spans="2:2">
      <c r="B89" s="5"/>
    </row>
    <row r="90" spans="2:2">
      <c r="B90" s="5"/>
    </row>
    <row r="91" spans="2:2">
      <c r="B91" s="5"/>
    </row>
    <row r="92" spans="2:2">
      <c r="B92" s="5"/>
    </row>
    <row r="93" spans="2:2">
      <c r="B93" s="5"/>
    </row>
    <row r="94" spans="2:2">
      <c r="B94" s="5"/>
    </row>
    <row r="95" spans="2:2">
      <c r="B95" s="5"/>
    </row>
    <row r="96" spans="2:2">
      <c r="B96" s="5"/>
    </row>
    <row r="97" spans="2:2">
      <c r="B97" s="5"/>
    </row>
    <row r="98" spans="2:2">
      <c r="B98" s="5"/>
    </row>
    <row r="99" spans="2:2">
      <c r="B99" s="5"/>
    </row>
    <row r="100" spans="2:2">
      <c r="B100" s="5"/>
    </row>
    <row r="101" spans="2:2">
      <c r="B101" s="5"/>
    </row>
    <row r="102" spans="2:2">
      <c r="B102" s="5"/>
    </row>
    <row r="103" spans="2:2">
      <c r="B103" s="5"/>
    </row>
    <row r="104" spans="2:2">
      <c r="B104" s="5"/>
    </row>
    <row r="105" spans="2:2">
      <c r="B105" s="5"/>
    </row>
    <row r="106" spans="2:2">
      <c r="B106" s="5"/>
    </row>
    <row r="107" spans="2:2">
      <c r="B107" s="5"/>
    </row>
    <row r="108" spans="2:2">
      <c r="B108" s="5"/>
    </row>
    <row r="109" spans="2:2">
      <c r="B109" s="5"/>
    </row>
    <row r="110" spans="2:2">
      <c r="B110" s="5"/>
    </row>
    <row r="111" spans="2:2">
      <c r="B111" s="5"/>
    </row>
    <row r="112" spans="2:2">
      <c r="B112" s="5"/>
    </row>
  </sheetData>
  <mergeCells count="13">
    <mergeCell ref="B38:D38"/>
    <mergeCell ref="A2:F2"/>
    <mergeCell ref="A1:F1"/>
    <mergeCell ref="B13:D13"/>
    <mergeCell ref="B19:C19"/>
    <mergeCell ref="B20:C20"/>
    <mergeCell ref="C26:E26"/>
    <mergeCell ref="B21:C21"/>
    <mergeCell ref="E19:F19"/>
    <mergeCell ref="E20:F20"/>
    <mergeCell ref="E21:F21"/>
    <mergeCell ref="C24:E24"/>
    <mergeCell ref="C25:E25"/>
  </mergeCells>
  <phoneticPr fontId="19" type="noConversion"/>
  <pageMargins left="1" right="0.5" top="0.5" bottom="0.2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A1:K170"/>
  <sheetViews>
    <sheetView tabSelected="1" topLeftCell="A147" workbookViewId="0">
      <selection activeCell="F168" sqref="F168"/>
    </sheetView>
  </sheetViews>
  <sheetFormatPr defaultRowHeight="12.75"/>
  <cols>
    <col min="1" max="1" width="5.7109375" style="49" customWidth="1"/>
    <col min="2" max="2" width="37.7109375" style="49" customWidth="1"/>
    <col min="3" max="3" width="8.7109375" style="49" customWidth="1"/>
    <col min="4" max="4" width="6.7109375" style="49" customWidth="1"/>
    <col min="5" max="5" width="9.7109375" style="49" customWidth="1"/>
    <col min="6" max="6" width="8.7109375" style="49" customWidth="1"/>
    <col min="7" max="7" width="10.7109375" style="49" customWidth="1"/>
    <col min="8" max="16384" width="9.140625" style="49"/>
  </cols>
  <sheetData>
    <row r="1" spans="1:8" ht="18.75">
      <c r="A1" s="78"/>
      <c r="B1" s="78"/>
      <c r="C1" s="78"/>
      <c r="D1" s="78"/>
      <c r="E1" s="78"/>
      <c r="F1" s="78"/>
      <c r="G1" s="75" t="s">
        <v>185</v>
      </c>
    </row>
    <row r="2" spans="1:8" ht="31.5">
      <c r="A2" s="134" t="s">
        <v>98</v>
      </c>
      <c r="B2" s="134"/>
      <c r="C2" s="134"/>
      <c r="D2" s="134"/>
      <c r="E2" s="134"/>
      <c r="F2" s="134"/>
      <c r="G2" s="134"/>
    </row>
    <row r="3" spans="1:8">
      <c r="A3" s="80"/>
      <c r="B3" s="80"/>
      <c r="C3" s="80"/>
      <c r="D3" s="80"/>
      <c r="E3" s="80"/>
      <c r="F3" s="80"/>
      <c r="G3" s="80"/>
    </row>
    <row r="4" spans="1:8" ht="26.25">
      <c r="A4" s="135" t="s">
        <v>99</v>
      </c>
      <c r="B4" s="135"/>
      <c r="C4" s="135"/>
      <c r="D4" s="135"/>
      <c r="E4" s="135"/>
      <c r="F4" s="135"/>
      <c r="G4" s="135"/>
    </row>
    <row r="5" spans="1:8">
      <c r="A5" s="80"/>
      <c r="B5" s="80"/>
      <c r="C5" s="80"/>
      <c r="D5" s="80"/>
      <c r="E5" s="80"/>
      <c r="F5" s="80"/>
      <c r="G5" s="80"/>
    </row>
    <row r="6" spans="1:8" ht="31.5">
      <c r="A6" s="134" t="s">
        <v>100</v>
      </c>
      <c r="B6" s="134"/>
      <c r="C6" s="134"/>
      <c r="D6" s="134"/>
      <c r="E6" s="134"/>
      <c r="F6" s="134"/>
      <c r="G6" s="134"/>
    </row>
    <row r="7" spans="1:8">
      <c r="A7" s="80"/>
      <c r="B7" s="80"/>
      <c r="C7" s="80"/>
      <c r="D7" s="80"/>
      <c r="E7" s="80"/>
      <c r="F7" s="80"/>
      <c r="G7" s="80"/>
    </row>
    <row r="8" spans="1:8" ht="31.5">
      <c r="A8" s="134" t="s">
        <v>101</v>
      </c>
      <c r="B8" s="134"/>
      <c r="C8" s="134"/>
      <c r="D8" s="134"/>
      <c r="E8" s="134"/>
      <c r="F8" s="134"/>
      <c r="G8" s="134"/>
    </row>
    <row r="9" spans="1:8">
      <c r="A9" s="80"/>
      <c r="B9" s="80"/>
      <c r="C9" s="80"/>
      <c r="D9" s="80"/>
      <c r="E9" s="80"/>
      <c r="F9" s="80"/>
      <c r="G9" s="80"/>
    </row>
    <row r="10" spans="1:8" ht="18.75">
      <c r="A10" s="136" t="s">
        <v>102</v>
      </c>
      <c r="B10" s="136"/>
      <c r="C10" s="136"/>
      <c r="D10" s="136"/>
      <c r="E10" s="136"/>
      <c r="F10" s="136"/>
      <c r="G10" s="136"/>
      <c r="H10" s="84"/>
    </row>
    <row r="11" spans="1:8">
      <c r="A11" s="80"/>
      <c r="B11" s="80"/>
      <c r="C11" s="80"/>
      <c r="D11" s="80"/>
      <c r="E11" s="80"/>
      <c r="F11" s="80"/>
      <c r="G11" s="80"/>
    </row>
    <row r="12" spans="1:8" ht="18.75">
      <c r="A12" s="73" t="s">
        <v>184</v>
      </c>
      <c r="C12" s="73"/>
      <c r="D12" s="73"/>
      <c r="E12" s="73"/>
      <c r="F12" s="73"/>
      <c r="G12" s="73"/>
    </row>
    <row r="13" spans="1:8">
      <c r="A13" s="80"/>
      <c r="B13" s="80"/>
      <c r="C13" s="81"/>
      <c r="D13" s="80"/>
      <c r="E13" s="80"/>
      <c r="F13" s="80"/>
      <c r="G13" s="80"/>
    </row>
    <row r="14" spans="1:8" ht="18.75">
      <c r="A14" s="80"/>
      <c r="B14" s="160" t="s">
        <v>110</v>
      </c>
      <c r="C14" s="160"/>
      <c r="D14" s="160"/>
      <c r="E14" s="160"/>
      <c r="F14" s="160"/>
      <c r="G14" s="160"/>
    </row>
    <row r="15" spans="1:8" ht="18.75" customHeight="1">
      <c r="A15" s="73"/>
      <c r="B15" s="136" t="s">
        <v>186</v>
      </c>
      <c r="C15" s="159"/>
      <c r="D15" s="159"/>
      <c r="E15" s="159"/>
      <c r="F15" s="159"/>
      <c r="G15" s="159"/>
      <c r="H15" s="84"/>
    </row>
    <row r="16" spans="1:8" ht="18.75">
      <c r="A16" s="73"/>
      <c r="B16" s="159"/>
      <c r="C16" s="159"/>
      <c r="D16" s="159"/>
      <c r="E16" s="159"/>
      <c r="F16" s="159"/>
      <c r="G16" s="159"/>
      <c r="H16" s="84"/>
    </row>
    <row r="17" spans="1:8" ht="18.75" customHeight="1">
      <c r="A17" s="73"/>
      <c r="B17" s="136" t="s">
        <v>188</v>
      </c>
      <c r="C17" s="159"/>
      <c r="D17" s="159"/>
      <c r="E17" s="159"/>
      <c r="F17" s="159"/>
      <c r="G17" s="159"/>
      <c r="H17" s="84"/>
    </row>
    <row r="18" spans="1:8">
      <c r="A18" s="80"/>
      <c r="B18" s="80"/>
      <c r="C18" s="79"/>
      <c r="D18" s="82"/>
      <c r="E18" s="82"/>
      <c r="F18" s="82"/>
      <c r="G18" s="82"/>
    </row>
    <row r="19" spans="1:8" ht="18.75">
      <c r="A19" s="80"/>
      <c r="B19" s="73" t="s">
        <v>161</v>
      </c>
      <c r="C19" s="74" t="s">
        <v>104</v>
      </c>
      <c r="D19" s="73" t="s">
        <v>187</v>
      </c>
      <c r="E19" s="73"/>
      <c r="F19" s="73"/>
      <c r="G19" s="82"/>
    </row>
    <row r="20" spans="1:8" ht="18.75">
      <c r="A20" s="80"/>
      <c r="B20" s="73" t="s">
        <v>162</v>
      </c>
      <c r="C20" s="74" t="s">
        <v>104</v>
      </c>
      <c r="D20" s="73" t="s">
        <v>163</v>
      </c>
      <c r="E20" s="73"/>
      <c r="F20" s="82"/>
      <c r="G20" s="82"/>
    </row>
    <row r="21" spans="1:8">
      <c r="A21" s="80"/>
      <c r="B21" s="80"/>
      <c r="C21" s="79"/>
      <c r="D21" s="82"/>
      <c r="E21" s="82"/>
      <c r="F21" s="82"/>
      <c r="G21" s="82"/>
    </row>
    <row r="22" spans="1:8" ht="18.75">
      <c r="A22" s="80"/>
      <c r="B22" s="85" t="s">
        <v>164</v>
      </c>
      <c r="C22" s="86" t="s">
        <v>104</v>
      </c>
      <c r="D22" s="87" t="s">
        <v>165</v>
      </c>
      <c r="E22" s="88"/>
      <c r="F22" s="82"/>
      <c r="G22" s="82"/>
    </row>
    <row r="23" spans="1:8" ht="18.75">
      <c r="A23" s="80"/>
      <c r="B23" s="85" t="s">
        <v>166</v>
      </c>
      <c r="C23" s="90" t="s">
        <v>104</v>
      </c>
      <c r="D23" s="91" t="s">
        <v>167</v>
      </c>
      <c r="E23" s="88"/>
      <c r="F23" s="82"/>
      <c r="G23" s="82"/>
    </row>
    <row r="24" spans="1:8" ht="18.75">
      <c r="A24" s="80"/>
      <c r="B24" s="89" t="s">
        <v>170</v>
      </c>
      <c r="C24" s="90" t="s">
        <v>104</v>
      </c>
      <c r="D24" s="91" t="s">
        <v>167</v>
      </c>
      <c r="E24" s="88"/>
      <c r="F24" s="82"/>
      <c r="G24" s="82"/>
    </row>
    <row r="25" spans="1:8" ht="18.75">
      <c r="A25" s="80"/>
      <c r="B25" s="85" t="s">
        <v>168</v>
      </c>
      <c r="C25" s="90" t="s">
        <v>104</v>
      </c>
      <c r="D25" s="91" t="s">
        <v>169</v>
      </c>
      <c r="E25" s="88"/>
      <c r="F25" s="82"/>
      <c r="G25" s="82"/>
    </row>
    <row r="26" spans="1:8">
      <c r="A26" s="80"/>
      <c r="B26" s="80"/>
      <c r="C26" s="79"/>
      <c r="D26" s="82"/>
      <c r="E26" s="82"/>
      <c r="F26" s="82"/>
      <c r="G26" s="82"/>
    </row>
    <row r="27" spans="1:8" ht="18.75">
      <c r="A27" s="80"/>
      <c r="B27" s="73" t="s">
        <v>103</v>
      </c>
      <c r="C27" s="74" t="s">
        <v>104</v>
      </c>
      <c r="D27" s="73" t="s">
        <v>105</v>
      </c>
      <c r="E27" s="73"/>
      <c r="F27" s="73"/>
      <c r="G27" s="82"/>
    </row>
    <row r="28" spans="1:8" ht="18.75">
      <c r="A28" s="80"/>
      <c r="B28" s="73" t="s">
        <v>106</v>
      </c>
      <c r="C28" s="74" t="s">
        <v>104</v>
      </c>
      <c r="D28" s="73" t="s">
        <v>107</v>
      </c>
      <c r="E28" s="73"/>
      <c r="F28" s="80"/>
      <c r="G28" s="82"/>
    </row>
    <row r="29" spans="1:8" ht="18.75">
      <c r="A29" s="80"/>
      <c r="B29" s="73" t="s">
        <v>108</v>
      </c>
      <c r="C29" s="74" t="s">
        <v>104</v>
      </c>
      <c r="D29" s="73" t="s">
        <v>109</v>
      </c>
      <c r="E29" s="80"/>
      <c r="F29" s="80"/>
      <c r="G29" s="82"/>
    </row>
    <row r="30" spans="1:8">
      <c r="A30" s="80"/>
      <c r="B30" s="80"/>
      <c r="C30" s="79"/>
      <c r="D30" s="82"/>
      <c r="E30" s="82"/>
      <c r="F30" s="82"/>
      <c r="G30" s="82"/>
    </row>
    <row r="31" spans="1:8" ht="18.75">
      <c r="A31" s="80"/>
      <c r="B31" s="73" t="s">
        <v>171</v>
      </c>
      <c r="C31" s="74" t="s">
        <v>104</v>
      </c>
      <c r="D31" s="76"/>
      <c r="E31" s="76"/>
      <c r="F31" s="76"/>
      <c r="G31" s="83"/>
    </row>
    <row r="32" spans="1:8" ht="18.75">
      <c r="A32" s="80"/>
      <c r="B32" s="73" t="s">
        <v>111</v>
      </c>
      <c r="C32" s="74" t="s">
        <v>104</v>
      </c>
      <c r="D32" s="76"/>
      <c r="E32" s="76"/>
      <c r="F32" s="76"/>
      <c r="G32" s="83"/>
    </row>
    <row r="33" spans="1:8" ht="18.75">
      <c r="A33" s="80"/>
      <c r="B33" s="73" t="s">
        <v>112</v>
      </c>
      <c r="C33" s="74" t="s">
        <v>104</v>
      </c>
      <c r="D33" s="93"/>
      <c r="E33" s="93"/>
      <c r="F33" s="93"/>
      <c r="G33" s="83"/>
    </row>
    <row r="34" spans="1:8" ht="18.75">
      <c r="A34" s="80"/>
      <c r="B34" s="73" t="s">
        <v>174</v>
      </c>
      <c r="C34" s="74"/>
      <c r="E34" s="92"/>
      <c r="F34" s="80"/>
      <c r="G34" s="94" t="s">
        <v>172</v>
      </c>
    </row>
    <row r="35" spans="1:8">
      <c r="A35" s="80"/>
      <c r="B35" s="80"/>
      <c r="C35" s="80"/>
      <c r="D35" s="80"/>
      <c r="E35" s="80"/>
      <c r="F35" s="80"/>
      <c r="G35" s="80"/>
    </row>
    <row r="36" spans="1:8">
      <c r="A36" s="80"/>
      <c r="B36" s="80"/>
      <c r="C36" s="80"/>
      <c r="D36" s="80"/>
      <c r="E36" s="80"/>
      <c r="F36" s="80"/>
      <c r="G36" s="80"/>
    </row>
    <row r="37" spans="1:8">
      <c r="A37" s="80"/>
      <c r="B37" s="80"/>
      <c r="C37" s="80"/>
      <c r="D37" s="80"/>
      <c r="E37" s="80"/>
      <c r="F37" s="80"/>
      <c r="G37" s="80"/>
    </row>
    <row r="38" spans="1:8" ht="18.75">
      <c r="A38" s="80"/>
      <c r="B38" s="73" t="s">
        <v>173</v>
      </c>
      <c r="C38" s="73"/>
      <c r="D38" s="73"/>
      <c r="E38" s="74" t="s">
        <v>14</v>
      </c>
      <c r="G38" s="73"/>
    </row>
    <row r="39" spans="1:8" ht="18.75">
      <c r="A39" s="80"/>
      <c r="B39" s="73"/>
      <c r="C39" s="73"/>
      <c r="D39" s="73"/>
      <c r="E39" s="74" t="s">
        <v>113</v>
      </c>
      <c r="G39" s="73"/>
    </row>
    <row r="40" spans="1:8" ht="18.75">
      <c r="A40" s="80"/>
      <c r="B40" s="73"/>
      <c r="C40" s="73"/>
      <c r="D40" s="73"/>
      <c r="E40" s="74" t="s">
        <v>97</v>
      </c>
      <c r="G40" s="73"/>
    </row>
    <row r="41" spans="1:8" ht="18.75">
      <c r="A41" s="80"/>
      <c r="B41" s="73"/>
      <c r="C41" s="73"/>
      <c r="D41" s="73"/>
      <c r="E41" s="74"/>
      <c r="G41" s="73"/>
    </row>
    <row r="42" spans="1:8" ht="26.25">
      <c r="A42" s="135" t="s">
        <v>114</v>
      </c>
      <c r="B42" s="135"/>
      <c r="C42" s="135"/>
      <c r="D42" s="135"/>
      <c r="E42" s="135"/>
      <c r="F42" s="135"/>
      <c r="G42" s="135"/>
    </row>
    <row r="43" spans="1:8">
      <c r="A43" s="80"/>
      <c r="B43" s="80"/>
      <c r="C43" s="80"/>
      <c r="D43" s="80"/>
      <c r="E43" s="80"/>
      <c r="F43" s="80"/>
      <c r="G43" s="80"/>
    </row>
    <row r="44" spans="1:8" ht="16.5">
      <c r="A44" s="137" t="s">
        <v>115</v>
      </c>
      <c r="B44" s="137"/>
      <c r="C44" s="137"/>
      <c r="D44" s="137"/>
      <c r="E44" s="137"/>
      <c r="F44" s="137"/>
      <c r="G44" s="137"/>
      <c r="H44" s="95"/>
    </row>
    <row r="45" spans="1:8" ht="16.5">
      <c r="A45" s="137"/>
      <c r="B45" s="137"/>
      <c r="C45" s="137"/>
      <c r="D45" s="137"/>
      <c r="E45" s="137"/>
      <c r="F45" s="137"/>
      <c r="G45" s="137"/>
      <c r="H45" s="95"/>
    </row>
    <row r="46" spans="1:8" ht="16.5">
      <c r="A46" s="137"/>
      <c r="B46" s="137"/>
      <c r="C46" s="137"/>
      <c r="D46" s="137"/>
      <c r="E46" s="137"/>
      <c r="F46" s="137"/>
      <c r="G46" s="137"/>
      <c r="H46" s="95"/>
    </row>
    <row r="47" spans="1:8" ht="16.5">
      <c r="A47" s="137"/>
      <c r="B47" s="137"/>
      <c r="C47" s="137"/>
      <c r="D47" s="137"/>
      <c r="E47" s="137"/>
      <c r="F47" s="137"/>
      <c r="G47" s="137"/>
      <c r="H47" s="95"/>
    </row>
    <row r="48" spans="1:8" ht="16.5">
      <c r="A48" s="137"/>
      <c r="B48" s="137"/>
      <c r="C48" s="137"/>
      <c r="D48" s="137"/>
      <c r="E48" s="137"/>
      <c r="F48" s="137"/>
      <c r="G48" s="137"/>
      <c r="H48" s="95"/>
    </row>
    <row r="49" spans="1:8" ht="16.5">
      <c r="A49" s="96"/>
      <c r="B49" s="96"/>
      <c r="C49" s="96"/>
      <c r="D49" s="96"/>
      <c r="E49" s="96"/>
      <c r="F49" s="96"/>
      <c r="G49" s="96"/>
      <c r="H49" s="95"/>
    </row>
    <row r="50" spans="1:8" ht="16.5">
      <c r="A50" s="96"/>
      <c r="B50" s="96" t="s">
        <v>116</v>
      </c>
      <c r="C50" s="96"/>
      <c r="D50" s="96"/>
      <c r="E50" s="96"/>
      <c r="F50" s="96"/>
      <c r="G50" s="96"/>
      <c r="H50" s="95"/>
    </row>
    <row r="51" spans="1:8" ht="16.5">
      <c r="A51" s="96"/>
      <c r="B51" s="96" t="s">
        <v>117</v>
      </c>
      <c r="C51" s="96"/>
      <c r="D51" s="96"/>
      <c r="E51" s="96"/>
      <c r="F51" s="96"/>
      <c r="G51" s="96"/>
      <c r="H51" s="95"/>
    </row>
    <row r="52" spans="1:8" ht="16.5">
      <c r="A52" s="96"/>
      <c r="B52" s="96"/>
      <c r="C52" s="96"/>
      <c r="D52" s="96"/>
      <c r="E52" s="96"/>
      <c r="F52" s="96"/>
      <c r="G52" s="96"/>
      <c r="H52" s="95"/>
    </row>
    <row r="53" spans="1:8" ht="16.5">
      <c r="A53" s="97">
        <v>1.1000000000000001</v>
      </c>
      <c r="B53" s="96" t="s">
        <v>118</v>
      </c>
      <c r="C53" s="130" t="s">
        <v>119</v>
      </c>
      <c r="D53" s="130"/>
      <c r="E53" s="130"/>
      <c r="F53" s="130"/>
      <c r="G53" s="130"/>
      <c r="H53" s="95"/>
    </row>
    <row r="54" spans="1:8" ht="16.5">
      <c r="A54" s="97"/>
      <c r="B54" s="96"/>
      <c r="C54" s="130"/>
      <c r="D54" s="130"/>
      <c r="E54" s="130"/>
      <c r="F54" s="130"/>
      <c r="G54" s="130"/>
      <c r="H54" s="95"/>
    </row>
    <row r="55" spans="1:8" ht="16.5">
      <c r="A55" s="97"/>
      <c r="B55" s="96"/>
      <c r="C55" s="96"/>
      <c r="D55" s="96"/>
      <c r="E55" s="96"/>
      <c r="F55" s="96"/>
      <c r="G55" s="96"/>
      <c r="H55" s="95"/>
    </row>
    <row r="56" spans="1:8" ht="16.5">
      <c r="A56" s="97"/>
      <c r="B56" s="96" t="s">
        <v>120</v>
      </c>
      <c r="C56" s="130" t="str">
        <f>B15</f>
        <v>ADP No.881 of 2014-15 Extension of District Jail Malir for 1,000 Prisoners including Raising and Strengthening of existing main Compound Wall</v>
      </c>
      <c r="D56" s="130"/>
      <c r="E56" s="130"/>
      <c r="F56" s="130"/>
      <c r="G56" s="130"/>
      <c r="H56" s="95"/>
    </row>
    <row r="57" spans="1:8" ht="16.5">
      <c r="A57" s="97"/>
      <c r="B57" s="96"/>
      <c r="C57" s="130"/>
      <c r="D57" s="130"/>
      <c r="E57" s="130"/>
      <c r="F57" s="130"/>
      <c r="G57" s="130"/>
      <c r="H57" s="95"/>
    </row>
    <row r="58" spans="1:8" ht="16.5">
      <c r="A58" s="97"/>
      <c r="B58" s="96"/>
      <c r="C58" s="130"/>
      <c r="D58" s="130"/>
      <c r="E58" s="130"/>
      <c r="F58" s="130"/>
      <c r="G58" s="130"/>
      <c r="H58" s="95"/>
    </row>
    <row r="59" spans="1:8" ht="16.5">
      <c r="A59" s="97"/>
      <c r="B59" s="96"/>
      <c r="C59" s="130"/>
      <c r="D59" s="130"/>
      <c r="E59" s="130"/>
      <c r="F59" s="130"/>
      <c r="G59" s="130"/>
      <c r="H59" s="95"/>
    </row>
    <row r="60" spans="1:8" ht="16.5">
      <c r="A60" s="97"/>
      <c r="B60" s="96"/>
      <c r="C60" s="130" t="str">
        <f>B17</f>
        <v>i. External Drainage, Septic Tank and External Development</v>
      </c>
      <c r="D60" s="131"/>
      <c r="E60" s="131"/>
      <c r="F60" s="131"/>
      <c r="G60" s="131"/>
      <c r="H60" s="95"/>
    </row>
    <row r="61" spans="1:8" ht="16.5">
      <c r="A61" s="97"/>
      <c r="B61" s="96"/>
      <c r="C61" s="131"/>
      <c r="D61" s="131"/>
      <c r="E61" s="131"/>
      <c r="F61" s="131"/>
      <c r="G61" s="131"/>
      <c r="H61" s="95"/>
    </row>
    <row r="62" spans="1:8" ht="16.5">
      <c r="A62" s="97"/>
      <c r="B62" s="96"/>
      <c r="C62" s="96"/>
      <c r="D62" s="96"/>
      <c r="E62" s="96"/>
      <c r="F62" s="96"/>
      <c r="G62" s="96"/>
      <c r="H62" s="95"/>
    </row>
    <row r="63" spans="1:8" ht="16.5">
      <c r="A63" s="97" t="s">
        <v>121</v>
      </c>
      <c r="B63" s="96" t="s">
        <v>122</v>
      </c>
      <c r="C63" s="130" t="s">
        <v>123</v>
      </c>
      <c r="D63" s="130"/>
      <c r="E63" s="130"/>
      <c r="F63" s="130"/>
      <c r="G63" s="130"/>
      <c r="H63" s="95"/>
    </row>
    <row r="64" spans="1:8" ht="16.5">
      <c r="A64" s="97"/>
      <c r="B64" s="96"/>
      <c r="C64" s="130"/>
      <c r="D64" s="130"/>
      <c r="E64" s="130"/>
      <c r="F64" s="130"/>
      <c r="G64" s="130"/>
      <c r="H64" s="95"/>
    </row>
    <row r="65" spans="1:8" ht="16.5">
      <c r="A65" s="97"/>
      <c r="B65" s="96"/>
      <c r="C65" s="98"/>
      <c r="D65" s="98"/>
      <c r="E65" s="98"/>
      <c r="F65" s="98"/>
      <c r="G65" s="98"/>
      <c r="H65" s="95"/>
    </row>
    <row r="66" spans="1:8" ht="16.5">
      <c r="A66" s="97" t="s">
        <v>124</v>
      </c>
      <c r="B66" s="96" t="s">
        <v>125</v>
      </c>
      <c r="C66" s="130" t="s">
        <v>123</v>
      </c>
      <c r="D66" s="130"/>
      <c r="E66" s="130"/>
      <c r="F66" s="130"/>
      <c r="G66" s="130"/>
      <c r="H66" s="95"/>
    </row>
    <row r="67" spans="1:8" ht="16.5">
      <c r="A67" s="97"/>
      <c r="B67" s="96"/>
      <c r="C67" s="130"/>
      <c r="D67" s="130"/>
      <c r="E67" s="130"/>
      <c r="F67" s="130"/>
      <c r="G67" s="130"/>
      <c r="H67" s="95"/>
    </row>
    <row r="68" spans="1:8" ht="16.5">
      <c r="A68" s="97"/>
      <c r="B68" s="96"/>
      <c r="C68" s="98"/>
      <c r="D68" s="98"/>
      <c r="E68" s="98"/>
      <c r="F68" s="98"/>
      <c r="G68" s="98"/>
      <c r="H68" s="95"/>
    </row>
    <row r="69" spans="1:8" ht="16.5">
      <c r="A69" s="97">
        <v>10.3</v>
      </c>
      <c r="B69" s="130" t="s">
        <v>175</v>
      </c>
      <c r="C69" s="130" t="s">
        <v>176</v>
      </c>
      <c r="D69" s="133"/>
      <c r="E69" s="133"/>
      <c r="F69" s="133"/>
      <c r="G69" s="133"/>
      <c r="H69" s="95"/>
    </row>
    <row r="70" spans="1:8" ht="16.5">
      <c r="A70" s="97"/>
      <c r="B70" s="130"/>
      <c r="C70" s="133"/>
      <c r="D70" s="133"/>
      <c r="E70" s="133"/>
      <c r="F70" s="133"/>
      <c r="G70" s="133"/>
      <c r="H70" s="95"/>
    </row>
    <row r="71" spans="1:8" ht="17.25">
      <c r="A71" s="97"/>
      <c r="B71" s="96"/>
      <c r="C71" s="99"/>
      <c r="D71" s="99"/>
      <c r="E71" s="99"/>
      <c r="F71" s="99"/>
      <c r="G71" s="99"/>
      <c r="H71" s="95"/>
    </row>
    <row r="72" spans="1:8" ht="16.5">
      <c r="A72" s="97">
        <v>11.2</v>
      </c>
      <c r="B72" s="130" t="s">
        <v>126</v>
      </c>
      <c r="C72" s="130"/>
      <c r="D72" s="130"/>
      <c r="E72" s="130"/>
      <c r="F72" s="130"/>
      <c r="G72" s="130"/>
      <c r="H72" s="95"/>
    </row>
    <row r="73" spans="1:8" ht="16.5">
      <c r="A73" s="97"/>
      <c r="B73" s="130"/>
      <c r="C73" s="130"/>
      <c r="D73" s="130"/>
      <c r="E73" s="130"/>
      <c r="F73" s="130"/>
      <c r="G73" s="130"/>
      <c r="H73" s="95"/>
    </row>
    <row r="74" spans="1:8" ht="16.5">
      <c r="A74" s="97"/>
      <c r="B74" s="96" t="s">
        <v>127</v>
      </c>
      <c r="C74" s="96" t="s">
        <v>128</v>
      </c>
      <c r="D74" s="96"/>
      <c r="E74" s="96"/>
      <c r="F74" s="96"/>
      <c r="G74" s="96"/>
      <c r="H74" s="95"/>
    </row>
    <row r="75" spans="1:8" ht="16.5">
      <c r="A75" s="97"/>
      <c r="B75" s="96" t="s">
        <v>129</v>
      </c>
      <c r="C75" s="96" t="s">
        <v>128</v>
      </c>
      <c r="D75" s="96"/>
      <c r="E75" s="96"/>
      <c r="F75" s="96"/>
      <c r="G75" s="96"/>
      <c r="H75" s="95"/>
    </row>
    <row r="76" spans="1:8" ht="16.5">
      <c r="A76" s="97"/>
      <c r="B76" s="96" t="s">
        <v>130</v>
      </c>
      <c r="C76" s="96" t="s">
        <v>128</v>
      </c>
      <c r="D76" s="96"/>
      <c r="E76" s="96"/>
      <c r="F76" s="96"/>
      <c r="G76" s="96"/>
      <c r="H76" s="95"/>
    </row>
    <row r="77" spans="1:8" ht="16.5">
      <c r="A77" s="97"/>
      <c r="B77" s="96"/>
      <c r="C77" s="96"/>
      <c r="D77" s="96"/>
      <c r="E77" s="96"/>
      <c r="F77" s="96"/>
      <c r="G77" s="96"/>
      <c r="H77" s="95"/>
    </row>
    <row r="78" spans="1:8" ht="16.5">
      <c r="A78" s="97">
        <v>12.1</v>
      </c>
      <c r="B78" s="102" t="s">
        <v>131</v>
      </c>
      <c r="C78" s="96"/>
      <c r="D78" s="96"/>
      <c r="E78" s="96"/>
      <c r="F78" s="96"/>
      <c r="G78" s="96"/>
      <c r="H78" s="95"/>
    </row>
    <row r="79" spans="1:8" ht="16.5">
      <c r="A79" s="97"/>
      <c r="B79" s="130" t="s">
        <v>132</v>
      </c>
      <c r="C79" s="130"/>
      <c r="D79" s="130"/>
      <c r="E79" s="130"/>
      <c r="F79" s="130"/>
      <c r="G79" s="130"/>
      <c r="H79" s="95"/>
    </row>
    <row r="80" spans="1:8" ht="16.5">
      <c r="A80" s="97"/>
      <c r="B80" s="130"/>
      <c r="C80" s="130"/>
      <c r="D80" s="130"/>
      <c r="E80" s="130"/>
      <c r="F80" s="130"/>
      <c r="G80" s="130"/>
      <c r="H80" s="95"/>
    </row>
    <row r="81" spans="1:8" ht="16.5">
      <c r="A81" s="97"/>
      <c r="B81" s="130"/>
      <c r="C81" s="130"/>
      <c r="D81" s="130"/>
      <c r="E81" s="130"/>
      <c r="F81" s="130"/>
      <c r="G81" s="130"/>
      <c r="H81" s="95"/>
    </row>
    <row r="82" spans="1:8" ht="16.5">
      <c r="A82" s="97"/>
      <c r="B82" s="130"/>
      <c r="C82" s="130"/>
      <c r="D82" s="130"/>
      <c r="E82" s="130"/>
      <c r="F82" s="130"/>
      <c r="G82" s="130"/>
      <c r="H82" s="95"/>
    </row>
    <row r="83" spans="1:8" ht="16.5">
      <c r="A83" s="97"/>
      <c r="B83" s="130"/>
      <c r="C83" s="130"/>
      <c r="D83" s="130"/>
      <c r="E83" s="130"/>
      <c r="F83" s="130"/>
      <c r="G83" s="130"/>
      <c r="H83" s="95"/>
    </row>
    <row r="84" spans="1:8" ht="16.5">
      <c r="A84" s="97"/>
      <c r="B84" s="98"/>
      <c r="C84" s="98"/>
      <c r="D84" s="98"/>
      <c r="E84" s="98"/>
      <c r="F84" s="98"/>
      <c r="G84" s="98"/>
      <c r="H84" s="95"/>
    </row>
    <row r="85" spans="1:8" ht="16.5">
      <c r="A85" s="97"/>
      <c r="B85" s="98"/>
      <c r="C85" s="98"/>
      <c r="D85" s="98"/>
      <c r="E85" s="98"/>
      <c r="F85" s="98"/>
      <c r="G85" s="98"/>
      <c r="H85" s="95"/>
    </row>
    <row r="86" spans="1:8" ht="16.5">
      <c r="A86" s="97"/>
      <c r="B86" s="96"/>
      <c r="C86" s="96"/>
      <c r="D86" s="96"/>
      <c r="E86" s="96"/>
      <c r="F86" s="96"/>
      <c r="G86" s="96"/>
      <c r="H86" s="95"/>
    </row>
    <row r="87" spans="1:8" ht="16.5">
      <c r="A87" s="97">
        <v>13.1</v>
      </c>
      <c r="B87" s="96" t="s">
        <v>133</v>
      </c>
      <c r="C87" s="100" t="s">
        <v>134</v>
      </c>
      <c r="D87" s="101"/>
      <c r="E87" s="97"/>
      <c r="F87" s="97"/>
      <c r="G87" s="96"/>
      <c r="H87" s="95"/>
    </row>
    <row r="88" spans="1:8" ht="66">
      <c r="A88" s="97"/>
      <c r="B88" s="98" t="s">
        <v>135</v>
      </c>
      <c r="C88" s="98"/>
      <c r="D88" s="98"/>
      <c r="E88" s="98"/>
      <c r="F88" s="98"/>
      <c r="G88" s="98"/>
      <c r="H88" s="95"/>
    </row>
    <row r="89" spans="1:8" ht="16.5">
      <c r="A89" s="97"/>
      <c r="B89" s="98"/>
      <c r="C89" s="98"/>
      <c r="D89" s="98"/>
      <c r="E89" s="98"/>
      <c r="F89" s="98"/>
      <c r="G89" s="98"/>
      <c r="H89" s="95"/>
    </row>
    <row r="90" spans="1:8" ht="16.5">
      <c r="A90" s="97">
        <v>14.1</v>
      </c>
      <c r="B90" s="96" t="s">
        <v>136</v>
      </c>
      <c r="C90" s="97" t="s">
        <v>104</v>
      </c>
      <c r="D90" s="96">
        <v>90</v>
      </c>
      <c r="E90" s="96" t="s">
        <v>137</v>
      </c>
      <c r="F90" s="96"/>
      <c r="G90" s="96"/>
      <c r="H90" s="95"/>
    </row>
    <row r="91" spans="1:8" ht="16.5">
      <c r="A91" s="97"/>
      <c r="B91" s="96" t="s">
        <v>138</v>
      </c>
      <c r="C91" s="96"/>
      <c r="D91" s="96"/>
      <c r="E91" s="96"/>
      <c r="F91" s="96"/>
      <c r="G91" s="96"/>
      <c r="H91" s="95"/>
    </row>
    <row r="92" spans="1:8" ht="16.5">
      <c r="A92" s="97"/>
      <c r="B92" s="96"/>
      <c r="C92" s="96"/>
      <c r="D92" s="96"/>
      <c r="E92" s="96"/>
      <c r="F92" s="96"/>
      <c r="G92" s="96"/>
      <c r="H92" s="95"/>
    </row>
    <row r="93" spans="1:8" ht="33">
      <c r="A93" s="97">
        <v>14.4</v>
      </c>
      <c r="B93" s="98" t="s">
        <v>139</v>
      </c>
      <c r="C93" s="96"/>
      <c r="D93" s="95"/>
      <c r="E93" s="96"/>
      <c r="F93" s="96"/>
      <c r="G93" s="101" t="s">
        <v>140</v>
      </c>
      <c r="H93" s="95"/>
    </row>
    <row r="94" spans="1:8" ht="16.5">
      <c r="A94" s="97"/>
      <c r="B94" s="96"/>
      <c r="C94" s="96"/>
      <c r="D94" s="96"/>
      <c r="E94" s="96"/>
      <c r="F94" s="96"/>
      <c r="G94" s="96"/>
      <c r="H94" s="95"/>
    </row>
    <row r="95" spans="1:8" ht="16.5">
      <c r="A95" s="97">
        <v>14.6</v>
      </c>
      <c r="B95" s="130" t="s">
        <v>141</v>
      </c>
      <c r="C95" s="130" t="s">
        <v>177</v>
      </c>
      <c r="D95" s="130"/>
      <c r="E95" s="130"/>
      <c r="F95" s="130"/>
      <c r="G95" s="130"/>
      <c r="H95" s="95"/>
    </row>
    <row r="96" spans="1:8" ht="16.5">
      <c r="A96" s="97"/>
      <c r="B96" s="130"/>
      <c r="C96" s="130"/>
      <c r="D96" s="130"/>
      <c r="E96" s="130"/>
      <c r="F96" s="130"/>
      <c r="G96" s="130"/>
      <c r="H96" s="95"/>
    </row>
    <row r="97" spans="1:8" ht="16.5">
      <c r="A97" s="97"/>
      <c r="B97" s="130"/>
      <c r="C97" s="130"/>
      <c r="D97" s="130"/>
      <c r="E97" s="130"/>
      <c r="F97" s="130"/>
      <c r="G97" s="130"/>
      <c r="H97" s="95"/>
    </row>
    <row r="98" spans="1:8" ht="16.5">
      <c r="A98" s="97"/>
      <c r="B98" s="96"/>
      <c r="C98" s="96"/>
      <c r="D98" s="96"/>
      <c r="E98" s="96"/>
      <c r="F98" s="96"/>
      <c r="G98" s="96"/>
      <c r="H98" s="95"/>
    </row>
    <row r="99" spans="1:8" ht="16.5">
      <c r="A99" s="97">
        <v>15.1</v>
      </c>
      <c r="B99" s="98" t="s">
        <v>142</v>
      </c>
      <c r="C99" s="97" t="s">
        <v>104</v>
      </c>
      <c r="D99" s="96" t="str">
        <f>D28</f>
        <v>11.05.2015 (2.30PM)</v>
      </c>
      <c r="E99" s="96"/>
      <c r="F99" s="96"/>
      <c r="G99" s="96"/>
      <c r="H99" s="95"/>
    </row>
    <row r="100" spans="1:8" ht="16.5">
      <c r="A100" s="97"/>
      <c r="B100" s="96"/>
      <c r="C100" s="96"/>
      <c r="D100" s="96"/>
      <c r="E100" s="96"/>
      <c r="F100" s="96"/>
      <c r="G100" s="96"/>
      <c r="H100" s="95"/>
    </row>
    <row r="101" spans="1:8" ht="16.5">
      <c r="A101" s="97">
        <v>16.100000000000001</v>
      </c>
      <c r="B101" s="96" t="s">
        <v>143</v>
      </c>
      <c r="C101" s="97" t="s">
        <v>104</v>
      </c>
      <c r="D101" s="96" t="str">
        <f>D29</f>
        <v>11.05.2015 (3.00PM)</v>
      </c>
      <c r="E101" s="96"/>
      <c r="F101" s="96"/>
      <c r="G101" s="96"/>
      <c r="H101" s="95"/>
    </row>
    <row r="102" spans="1:8" ht="16.5">
      <c r="A102" s="97"/>
      <c r="B102" s="96"/>
      <c r="C102" s="130" t="str">
        <f>C95</f>
        <v>Office of the Project Director, Police &amp; Prison Works, Shahbaz Building Block-A (2nd floor) Hyderabad</v>
      </c>
      <c r="D102" s="130"/>
      <c r="E102" s="130"/>
      <c r="F102" s="130"/>
      <c r="G102" s="130"/>
      <c r="H102" s="95"/>
    </row>
    <row r="103" spans="1:8" ht="16.5">
      <c r="A103" s="97"/>
      <c r="B103" s="96"/>
      <c r="C103" s="130"/>
      <c r="D103" s="130"/>
      <c r="E103" s="130"/>
      <c r="F103" s="130"/>
      <c r="G103" s="130"/>
      <c r="H103" s="95"/>
    </row>
    <row r="104" spans="1:8" ht="16.5">
      <c r="A104" s="97"/>
      <c r="B104" s="96"/>
      <c r="C104" s="130"/>
      <c r="D104" s="130"/>
      <c r="E104" s="130"/>
      <c r="F104" s="130"/>
      <c r="G104" s="130"/>
      <c r="H104" s="95"/>
    </row>
    <row r="105" spans="1:8" ht="16.5">
      <c r="A105" s="97">
        <v>16.399999999999999</v>
      </c>
      <c r="B105" s="96" t="s">
        <v>144</v>
      </c>
      <c r="C105" s="96"/>
      <c r="D105" s="96"/>
      <c r="E105" s="96"/>
      <c r="F105" s="96"/>
      <c r="G105" s="96"/>
      <c r="H105" s="95"/>
    </row>
    <row r="106" spans="1:8" ht="16.5">
      <c r="A106" s="97" t="s">
        <v>145</v>
      </c>
      <c r="B106" s="96" t="s">
        <v>146</v>
      </c>
      <c r="C106" s="96"/>
      <c r="D106" s="96"/>
      <c r="E106" s="96"/>
      <c r="F106" s="96"/>
      <c r="G106" s="96"/>
      <c r="H106" s="95"/>
    </row>
    <row r="107" spans="1:8" ht="16.5">
      <c r="A107" s="97" t="s">
        <v>147</v>
      </c>
      <c r="B107" s="96" t="s">
        <v>148</v>
      </c>
      <c r="C107" s="96"/>
      <c r="D107" s="96"/>
      <c r="E107" s="96"/>
      <c r="F107" s="96"/>
      <c r="G107" s="96"/>
      <c r="H107" s="95"/>
    </row>
    <row r="108" spans="1:8" ht="16.5">
      <c r="A108" s="97" t="s">
        <v>149</v>
      </c>
      <c r="B108" s="96" t="s">
        <v>150</v>
      </c>
      <c r="C108" s="96"/>
      <c r="D108" s="96"/>
      <c r="E108" s="96"/>
      <c r="F108" s="96"/>
      <c r="G108" s="96"/>
      <c r="H108" s="95"/>
    </row>
    <row r="109" spans="1:8" ht="16.5">
      <c r="A109" s="97" t="s">
        <v>151</v>
      </c>
      <c r="B109" s="130" t="s">
        <v>152</v>
      </c>
      <c r="C109" s="130"/>
      <c r="D109" s="130"/>
      <c r="E109" s="130"/>
      <c r="F109" s="130"/>
      <c r="G109" s="130"/>
      <c r="H109" s="95"/>
    </row>
    <row r="110" spans="1:8" ht="16.5">
      <c r="A110" s="97"/>
      <c r="B110" s="130"/>
      <c r="C110" s="130"/>
      <c r="D110" s="130"/>
      <c r="E110" s="130"/>
      <c r="F110" s="130"/>
      <c r="G110" s="130"/>
      <c r="H110" s="95"/>
    </row>
    <row r="111" spans="1:8" ht="16.5">
      <c r="A111" s="97" t="s">
        <v>153</v>
      </c>
      <c r="B111" s="96" t="s">
        <v>154</v>
      </c>
      <c r="C111" s="96"/>
      <c r="D111" s="96"/>
      <c r="E111" s="96"/>
      <c r="F111" s="96"/>
      <c r="G111" s="96"/>
      <c r="H111" s="95"/>
    </row>
    <row r="112" spans="1:8" ht="16.5">
      <c r="A112" s="97" t="s">
        <v>155</v>
      </c>
      <c r="B112" s="96" t="s">
        <v>156</v>
      </c>
      <c r="C112" s="96"/>
      <c r="D112" s="96"/>
      <c r="E112" s="96"/>
      <c r="F112" s="96"/>
      <c r="G112" s="96"/>
      <c r="H112" s="95"/>
    </row>
    <row r="113" spans="1:8" ht="16.5">
      <c r="A113" s="97"/>
      <c r="B113" s="96"/>
      <c r="C113" s="96"/>
      <c r="D113" s="96"/>
      <c r="E113" s="96"/>
      <c r="F113" s="96"/>
      <c r="G113" s="96"/>
      <c r="H113" s="95"/>
    </row>
    <row r="114" spans="1:8" ht="16.5">
      <c r="A114" s="97" t="s">
        <v>157</v>
      </c>
      <c r="B114" s="96" t="s">
        <v>158</v>
      </c>
      <c r="C114" s="96"/>
      <c r="D114" s="96"/>
      <c r="E114" s="96"/>
      <c r="F114" s="96"/>
      <c r="G114" s="96"/>
      <c r="H114" s="95"/>
    </row>
    <row r="115" spans="1:8" ht="16.5">
      <c r="A115" s="97"/>
      <c r="B115" s="130" t="s">
        <v>159</v>
      </c>
      <c r="C115" s="130"/>
      <c r="D115" s="130"/>
      <c r="E115" s="130"/>
      <c r="F115" s="130"/>
      <c r="G115" s="130"/>
      <c r="H115" s="95"/>
    </row>
    <row r="116" spans="1:8" ht="16.5">
      <c r="A116" s="97"/>
      <c r="B116" s="130"/>
      <c r="C116" s="130"/>
      <c r="D116" s="130"/>
      <c r="E116" s="130"/>
      <c r="F116" s="130"/>
      <c r="G116" s="130"/>
      <c r="H116" s="95"/>
    </row>
    <row r="117" spans="1:8" ht="16.5">
      <c r="A117" s="97"/>
      <c r="B117" s="130"/>
      <c r="C117" s="130"/>
      <c r="D117" s="130"/>
      <c r="E117" s="130"/>
      <c r="F117" s="130"/>
      <c r="G117" s="130"/>
      <c r="H117" s="95"/>
    </row>
    <row r="118" spans="1:8" ht="16.5">
      <c r="A118" s="97"/>
      <c r="B118" s="130" t="s">
        <v>160</v>
      </c>
      <c r="C118" s="130"/>
      <c r="D118" s="130"/>
      <c r="E118" s="130"/>
      <c r="F118" s="130"/>
      <c r="G118" s="130"/>
      <c r="H118" s="95"/>
    </row>
    <row r="119" spans="1:8" ht="16.5">
      <c r="A119" s="97"/>
      <c r="B119" s="130"/>
      <c r="C119" s="130"/>
      <c r="D119" s="130"/>
      <c r="E119" s="130"/>
      <c r="F119" s="130"/>
      <c r="G119" s="130"/>
      <c r="H119" s="95"/>
    </row>
    <row r="120" spans="1:8" ht="16.5">
      <c r="A120" s="97"/>
      <c r="B120" s="130"/>
      <c r="C120" s="130"/>
      <c r="D120" s="130"/>
      <c r="E120" s="130"/>
      <c r="F120" s="130"/>
      <c r="G120" s="130"/>
      <c r="H120" s="95"/>
    </row>
    <row r="121" spans="1:8" ht="16.5">
      <c r="A121" s="97"/>
      <c r="B121" s="98"/>
      <c r="C121" s="98"/>
      <c r="D121" s="98"/>
      <c r="E121" s="98"/>
      <c r="F121" s="98"/>
      <c r="G121" s="98"/>
      <c r="H121" s="95"/>
    </row>
    <row r="122" spans="1:8" ht="16.5">
      <c r="A122" s="97"/>
      <c r="B122" s="98"/>
      <c r="C122" s="98"/>
      <c r="D122" s="98"/>
      <c r="E122" s="98"/>
      <c r="F122" s="98"/>
      <c r="G122" s="98"/>
      <c r="H122" s="95"/>
    </row>
    <row r="123" spans="1:8" ht="16.5">
      <c r="A123" s="96"/>
      <c r="B123" s="96"/>
      <c r="C123" s="96"/>
      <c r="D123" s="96"/>
      <c r="E123" s="96"/>
      <c r="F123" s="96"/>
      <c r="G123" s="96"/>
      <c r="H123" s="95"/>
    </row>
    <row r="124" spans="1:8" ht="18.75">
      <c r="A124" s="96"/>
      <c r="B124" s="77" t="s">
        <v>178</v>
      </c>
      <c r="C124" s="73"/>
      <c r="D124" s="73"/>
      <c r="E124" s="74" t="s">
        <v>14</v>
      </c>
      <c r="G124" s="73"/>
      <c r="H124" s="95"/>
    </row>
    <row r="125" spans="1:8" ht="18.75">
      <c r="A125" s="96"/>
      <c r="B125" s="73"/>
      <c r="C125" s="73"/>
      <c r="D125" s="73"/>
      <c r="E125" s="74" t="s">
        <v>113</v>
      </c>
      <c r="G125" s="73"/>
      <c r="H125" s="95"/>
    </row>
    <row r="126" spans="1:8" ht="18.75">
      <c r="A126" s="96"/>
      <c r="B126" s="73"/>
      <c r="C126" s="73"/>
      <c r="D126" s="73"/>
      <c r="E126" s="74" t="s">
        <v>97</v>
      </c>
      <c r="G126" s="73"/>
      <c r="H126" s="95"/>
    </row>
    <row r="128" spans="1:8" ht="18.75">
      <c r="A128" s="70"/>
      <c r="B128" s="103"/>
      <c r="C128" s="85"/>
      <c r="D128" s="85"/>
      <c r="F128" s="86"/>
      <c r="G128" s="72"/>
    </row>
    <row r="129" spans="1:11" ht="26.25">
      <c r="A129" s="86"/>
      <c r="B129" s="132" t="s">
        <v>179</v>
      </c>
      <c r="C129" s="132"/>
      <c r="D129" s="132"/>
      <c r="E129" s="132"/>
      <c r="F129" s="132"/>
      <c r="G129" s="72"/>
    </row>
    <row r="130" spans="1:11" ht="18.75">
      <c r="A130" s="86"/>
      <c r="B130" s="119"/>
      <c r="C130" s="119"/>
      <c r="D130" s="119"/>
      <c r="E130" s="119"/>
      <c r="F130" s="119"/>
      <c r="G130" s="120"/>
      <c r="H130" s="84"/>
    </row>
    <row r="131" spans="1:11" ht="26.25">
      <c r="A131" s="170" t="s">
        <v>190</v>
      </c>
      <c r="B131" s="161" t="s">
        <v>192</v>
      </c>
      <c r="C131" s="104"/>
      <c r="D131" s="104"/>
      <c r="E131" s="104"/>
      <c r="F131" s="104"/>
      <c r="G131" s="171"/>
    </row>
    <row r="132" spans="1:11" ht="18.75">
      <c r="A132" s="86" t="s">
        <v>145</v>
      </c>
      <c r="B132" s="85" t="s">
        <v>180</v>
      </c>
      <c r="C132" s="105"/>
      <c r="D132" s="106"/>
      <c r="E132" s="110" t="s">
        <v>11</v>
      </c>
      <c r="F132" s="169">
        <v>759055</v>
      </c>
      <c r="G132" s="169"/>
    </row>
    <row r="133" spans="1:11" ht="18.75">
      <c r="A133" s="86"/>
      <c r="B133" s="85"/>
      <c r="C133" s="105"/>
      <c r="D133" s="106"/>
      <c r="E133" s="110"/>
      <c r="F133" s="118"/>
      <c r="G133" s="70"/>
    </row>
    <row r="134" spans="1:11" ht="18.75">
      <c r="A134" s="86" t="s">
        <v>147</v>
      </c>
      <c r="B134" s="168" t="s">
        <v>191</v>
      </c>
      <c r="C134" s="162"/>
      <c r="D134" s="163"/>
      <c r="E134" s="164"/>
      <c r="F134" s="165"/>
      <c r="G134" s="164"/>
    </row>
    <row r="135" spans="1:11" ht="18.75">
      <c r="A135" s="86"/>
      <c r="B135" s="168"/>
      <c r="C135" s="162"/>
      <c r="D135" s="163"/>
      <c r="E135" s="164"/>
      <c r="F135" s="165"/>
      <c r="G135" s="164"/>
    </row>
    <row r="136" spans="1:11" ht="18.75">
      <c r="A136" s="86" t="s">
        <v>149</v>
      </c>
      <c r="B136" s="103" t="s">
        <v>181</v>
      </c>
      <c r="C136" s="108"/>
      <c r="D136" s="109"/>
      <c r="E136" s="110" t="s">
        <v>11</v>
      </c>
      <c r="F136" s="118" t="s">
        <v>182</v>
      </c>
    </row>
    <row r="137" spans="1:11" ht="18.75">
      <c r="A137" s="86"/>
      <c r="B137" s="119"/>
      <c r="C137" s="119"/>
      <c r="D137" s="119"/>
      <c r="E137" s="119"/>
      <c r="F137" s="119"/>
      <c r="G137" s="120"/>
      <c r="H137" s="84"/>
    </row>
    <row r="138" spans="1:11" ht="26.25">
      <c r="A138" s="170" t="s">
        <v>194</v>
      </c>
      <c r="B138" s="161" t="s">
        <v>189</v>
      </c>
      <c r="C138" s="104"/>
      <c r="D138" s="104"/>
      <c r="E138" s="104"/>
      <c r="F138" s="104"/>
      <c r="G138" s="171"/>
      <c r="H138" s="84"/>
    </row>
    <row r="139" spans="1:11" ht="18.75">
      <c r="A139" s="86" t="s">
        <v>145</v>
      </c>
      <c r="B139" s="85" t="s">
        <v>180</v>
      </c>
      <c r="C139" s="105"/>
      <c r="D139" s="106"/>
      <c r="E139" s="110" t="s">
        <v>11</v>
      </c>
      <c r="F139" s="169">
        <v>1444708</v>
      </c>
      <c r="G139" s="169"/>
    </row>
    <row r="140" spans="1:11" ht="18.75">
      <c r="A140" s="86"/>
      <c r="B140" s="85"/>
      <c r="C140" s="105"/>
      <c r="D140" s="106"/>
      <c r="E140" s="110"/>
      <c r="F140" s="118"/>
      <c r="G140" s="70"/>
    </row>
    <row r="141" spans="1:11" ht="18.75">
      <c r="A141" s="86" t="s">
        <v>147</v>
      </c>
      <c r="B141" s="168" t="s">
        <v>191</v>
      </c>
      <c r="C141" s="162"/>
      <c r="D141" s="163"/>
      <c r="E141" s="164"/>
      <c r="F141" s="165"/>
      <c r="G141" s="164"/>
      <c r="H141" s="165"/>
      <c r="I141" s="166"/>
      <c r="J141" s="167"/>
      <c r="K141" s="78"/>
    </row>
    <row r="142" spans="1:11" ht="18.75">
      <c r="A142" s="86"/>
      <c r="B142" s="85"/>
      <c r="C142" s="105"/>
      <c r="D142" s="106"/>
      <c r="E142" s="110"/>
      <c r="F142" s="118"/>
      <c r="G142" s="70"/>
    </row>
    <row r="143" spans="1:11" ht="18.75">
      <c r="A143" s="86" t="s">
        <v>149</v>
      </c>
      <c r="B143" s="103" t="s">
        <v>181</v>
      </c>
      <c r="C143" s="108"/>
      <c r="D143" s="109"/>
      <c r="E143" s="110" t="s">
        <v>11</v>
      </c>
      <c r="F143" s="118" t="s">
        <v>182</v>
      </c>
    </row>
    <row r="144" spans="1:11" ht="18.75">
      <c r="A144" s="86"/>
      <c r="B144" s="103"/>
      <c r="C144" s="108"/>
      <c r="D144" s="109"/>
      <c r="E144" s="110"/>
      <c r="F144" s="118"/>
    </row>
    <row r="145" spans="1:7" ht="26.25">
      <c r="A145" s="170" t="s">
        <v>195</v>
      </c>
      <c r="B145" s="161" t="s">
        <v>193</v>
      </c>
      <c r="C145" s="104"/>
      <c r="D145" s="104"/>
      <c r="E145" s="104"/>
      <c r="F145" s="104"/>
      <c r="G145" s="171"/>
    </row>
    <row r="146" spans="1:7" ht="18.75">
      <c r="A146" s="86" t="s">
        <v>145</v>
      </c>
      <c r="B146" s="85" t="s">
        <v>180</v>
      </c>
      <c r="C146" s="105"/>
      <c r="D146" s="106"/>
      <c r="E146" s="110" t="s">
        <v>11</v>
      </c>
      <c r="F146" s="169">
        <v>11947116</v>
      </c>
      <c r="G146" s="169"/>
    </row>
    <row r="147" spans="1:7" ht="18.75">
      <c r="A147" s="86"/>
      <c r="B147" s="85"/>
      <c r="C147" s="105"/>
      <c r="D147" s="106"/>
      <c r="E147" s="110"/>
      <c r="F147" s="118"/>
      <c r="G147" s="70"/>
    </row>
    <row r="148" spans="1:7" ht="18.75">
      <c r="A148" s="86" t="s">
        <v>147</v>
      </c>
      <c r="B148" s="168" t="s">
        <v>191</v>
      </c>
      <c r="C148" s="162"/>
      <c r="D148" s="163"/>
      <c r="E148" s="164"/>
      <c r="F148" s="165"/>
      <c r="G148" s="164"/>
    </row>
    <row r="149" spans="1:7" ht="18.75">
      <c r="A149" s="86"/>
      <c r="B149" s="168"/>
      <c r="C149" s="162"/>
      <c r="D149" s="163"/>
      <c r="E149" s="164"/>
      <c r="F149" s="165"/>
      <c r="G149" s="164"/>
    </row>
    <row r="150" spans="1:7" ht="18.75">
      <c r="A150" s="86" t="s">
        <v>149</v>
      </c>
      <c r="B150" s="103" t="s">
        <v>181</v>
      </c>
      <c r="C150" s="108"/>
      <c r="D150" s="109"/>
      <c r="E150" s="110" t="s">
        <v>11</v>
      </c>
      <c r="F150" s="118" t="s">
        <v>182</v>
      </c>
    </row>
    <row r="151" spans="1:7" ht="18.75">
      <c r="A151" s="86"/>
      <c r="B151" s="103"/>
      <c r="C151" s="108"/>
      <c r="D151" s="109"/>
      <c r="E151" s="110"/>
      <c r="F151" s="107"/>
    </row>
    <row r="152" spans="1:7" ht="18.75">
      <c r="A152" s="86"/>
      <c r="B152" s="85"/>
      <c r="C152" s="111"/>
      <c r="D152" s="112"/>
      <c r="E152" s="113"/>
      <c r="F152" s="114"/>
      <c r="G152" s="122"/>
    </row>
    <row r="153" spans="1:7" ht="18.75">
      <c r="A153" s="86"/>
      <c r="B153" s="103"/>
      <c r="C153" s="108"/>
      <c r="D153" s="109"/>
      <c r="E153" s="110"/>
      <c r="F153" s="107"/>
    </row>
    <row r="154" spans="1:7" ht="18.75">
      <c r="A154" s="86"/>
      <c r="B154" s="103"/>
      <c r="C154" s="108"/>
      <c r="D154" s="109"/>
      <c r="E154" s="110"/>
      <c r="F154" s="107"/>
    </row>
    <row r="155" spans="1:7" ht="18.75">
      <c r="A155" s="86"/>
      <c r="B155" s="105"/>
      <c r="C155" s="115"/>
      <c r="D155" s="121" t="s">
        <v>183</v>
      </c>
      <c r="E155" s="110" t="s">
        <v>11</v>
      </c>
      <c r="F155" s="118" t="s">
        <v>182</v>
      </c>
    </row>
    <row r="156" spans="1:7" ht="18.75">
      <c r="A156" s="86"/>
      <c r="B156" s="105"/>
      <c r="C156" s="105"/>
      <c r="D156" s="106"/>
      <c r="E156" s="106"/>
      <c r="F156" s="106"/>
    </row>
    <row r="157" spans="1:7" ht="18.75">
      <c r="A157" s="86"/>
      <c r="B157" s="105"/>
      <c r="C157" s="105"/>
      <c r="D157" s="106"/>
      <c r="E157" s="106"/>
      <c r="F157" s="106"/>
    </row>
    <row r="158" spans="1:7" ht="18.75">
      <c r="A158" s="86"/>
      <c r="B158" s="105"/>
      <c r="C158" s="105"/>
      <c r="D158" s="106"/>
      <c r="E158" s="106"/>
      <c r="F158" s="106"/>
    </row>
    <row r="159" spans="1:7" ht="18.75">
      <c r="A159" s="86"/>
      <c r="B159" s="105"/>
      <c r="C159" s="105"/>
      <c r="D159" s="106"/>
      <c r="E159" s="106"/>
      <c r="F159" s="106"/>
    </row>
    <row r="160" spans="1:7" ht="18.75">
      <c r="A160" s="86"/>
      <c r="B160" s="105" t="s">
        <v>178</v>
      </c>
      <c r="C160" s="105"/>
      <c r="E160" s="106" t="s">
        <v>14</v>
      </c>
      <c r="F160" s="106"/>
    </row>
    <row r="161" spans="1:6" ht="18.75">
      <c r="A161" s="86"/>
      <c r="B161" s="105"/>
      <c r="C161" s="105"/>
      <c r="E161" s="106" t="s">
        <v>113</v>
      </c>
      <c r="F161" s="106"/>
    </row>
    <row r="162" spans="1:6" ht="18.75">
      <c r="A162" s="86"/>
      <c r="B162" s="105"/>
      <c r="C162" s="105"/>
      <c r="E162" s="106" t="s">
        <v>97</v>
      </c>
      <c r="F162" s="106"/>
    </row>
    <row r="163" spans="1:6">
      <c r="A163" s="71"/>
      <c r="B163" s="116"/>
      <c r="C163" s="116"/>
      <c r="D163" s="117"/>
      <c r="E163" s="117"/>
      <c r="F163" s="117"/>
    </row>
    <row r="164" spans="1:6">
      <c r="A164" s="71"/>
      <c r="B164" s="116"/>
      <c r="C164" s="116"/>
      <c r="D164" s="117"/>
      <c r="E164" s="117"/>
      <c r="F164" s="117"/>
    </row>
    <row r="165" spans="1:6">
      <c r="A165" s="71"/>
      <c r="B165" s="116"/>
      <c r="C165" s="116"/>
      <c r="D165" s="117"/>
      <c r="E165" s="117"/>
      <c r="F165" s="117"/>
    </row>
    <row r="166" spans="1:6">
      <c r="A166" s="71"/>
      <c r="B166" s="116"/>
      <c r="C166" s="116"/>
      <c r="D166" s="117"/>
      <c r="E166" s="117"/>
      <c r="F166" s="117"/>
    </row>
    <row r="167" spans="1:6">
      <c r="A167" s="71"/>
      <c r="B167" s="116"/>
      <c r="C167" s="116"/>
      <c r="D167" s="117"/>
      <c r="E167" s="117"/>
      <c r="F167" s="117"/>
    </row>
    <row r="168" spans="1:6">
      <c r="A168" s="71"/>
      <c r="B168" s="116"/>
      <c r="C168" s="116"/>
      <c r="D168" s="117"/>
      <c r="E168" s="117"/>
      <c r="F168" s="117"/>
    </row>
    <row r="169" spans="1:6">
      <c r="A169" s="71"/>
      <c r="B169" s="116"/>
      <c r="C169" s="116"/>
      <c r="D169" s="117"/>
      <c r="E169" s="117"/>
      <c r="F169" s="117"/>
    </row>
    <row r="170" spans="1:6">
      <c r="A170" s="71"/>
      <c r="B170" s="116"/>
      <c r="C170" s="116"/>
      <c r="D170" s="117"/>
      <c r="E170" s="117"/>
      <c r="F170" s="117"/>
    </row>
  </sheetData>
  <mergeCells count="29">
    <mergeCell ref="B15:G16"/>
    <mergeCell ref="B17:G17"/>
    <mergeCell ref="B14:G14"/>
    <mergeCell ref="F139:G139"/>
    <mergeCell ref="F132:G132"/>
    <mergeCell ref="F146:G146"/>
    <mergeCell ref="B95:B97"/>
    <mergeCell ref="B115:G117"/>
    <mergeCell ref="B118:G120"/>
    <mergeCell ref="A42:G42"/>
    <mergeCell ref="A44:G48"/>
    <mergeCell ref="C56:G59"/>
    <mergeCell ref="B72:G73"/>
    <mergeCell ref="B79:G83"/>
    <mergeCell ref="A2:G2"/>
    <mergeCell ref="A4:G4"/>
    <mergeCell ref="A6:G6"/>
    <mergeCell ref="A8:G8"/>
    <mergeCell ref="A10:G10"/>
    <mergeCell ref="C60:G61"/>
    <mergeCell ref="B129:F129"/>
    <mergeCell ref="C53:G54"/>
    <mergeCell ref="C63:G64"/>
    <mergeCell ref="C66:G67"/>
    <mergeCell ref="C69:G70"/>
    <mergeCell ref="B69:B70"/>
    <mergeCell ref="C95:G97"/>
    <mergeCell ref="C102:G104"/>
    <mergeCell ref="B109:G110"/>
  </mergeCells>
  <phoneticPr fontId="19" type="noConversion"/>
  <pageMargins left="0.75" right="0.25" top="0.75" bottom="0.75" header="0.5" footer="0.5"/>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S109"/>
  <sheetViews>
    <sheetView zoomScale="89" zoomScaleNormal="89" workbookViewId="0">
      <selection activeCell="A4" sqref="A4"/>
    </sheetView>
  </sheetViews>
  <sheetFormatPr defaultRowHeight="12.75"/>
  <cols>
    <col min="1" max="1" width="4.7109375" style="8" customWidth="1"/>
    <col min="2" max="2" width="30" style="8" customWidth="1"/>
    <col min="3" max="3" width="4.140625" style="8" customWidth="1"/>
    <col min="4" max="4" width="3.42578125" style="8" customWidth="1"/>
    <col min="5" max="5" width="4.7109375" style="8" customWidth="1"/>
    <col min="6" max="6" width="3.28515625" style="8" bestFit="1" customWidth="1"/>
    <col min="7" max="7" width="7.7109375" style="8" customWidth="1"/>
    <col min="8" max="8" width="3.28515625" style="8" customWidth="1"/>
    <col min="9" max="9" width="7.140625" style="8" customWidth="1"/>
    <col min="10" max="10" width="3.140625" style="8" customWidth="1"/>
    <col min="11" max="11" width="6.140625" style="8" customWidth="1"/>
    <col min="12" max="12" width="3.28515625" style="8" customWidth="1"/>
    <col min="13" max="13" width="5.5703125" style="8" customWidth="1"/>
    <col min="14" max="14" width="3.7109375" style="8" customWidth="1"/>
    <col min="15" max="15" width="6" style="8" customWidth="1"/>
    <col min="16" max="16" width="3.5703125" style="8" customWidth="1"/>
    <col min="17" max="17" width="3" style="8" customWidth="1"/>
    <col min="18" max="18" width="8.28515625" style="8" customWidth="1"/>
    <col min="19" max="19" width="4.5703125" style="8" customWidth="1"/>
    <col min="20" max="16384" width="9.140625" style="8"/>
  </cols>
  <sheetData>
    <row r="1" spans="1:19" ht="30" customHeight="1">
      <c r="A1" s="138" t="s">
        <v>17</v>
      </c>
      <c r="B1" s="138"/>
      <c r="C1" s="138"/>
      <c r="D1" s="138"/>
      <c r="E1" s="138"/>
      <c r="F1" s="138"/>
      <c r="G1" s="138"/>
      <c r="H1" s="138"/>
      <c r="I1" s="138"/>
      <c r="J1" s="138"/>
      <c r="K1" s="138"/>
      <c r="L1" s="138"/>
      <c r="M1" s="138"/>
      <c r="N1" s="138"/>
      <c r="O1" s="138"/>
      <c r="P1" s="138"/>
      <c r="Q1" s="138"/>
      <c r="R1" s="138"/>
      <c r="S1" s="138"/>
    </row>
    <row r="2" spans="1:19" ht="22.5" customHeight="1">
      <c r="B2" s="139" t="s">
        <v>18</v>
      </c>
      <c r="C2" s="139"/>
      <c r="D2" s="139"/>
      <c r="E2" s="139"/>
      <c r="F2" s="139"/>
      <c r="G2" s="139"/>
      <c r="H2" s="139"/>
      <c r="I2" s="139"/>
      <c r="J2" s="139"/>
      <c r="K2" s="139"/>
      <c r="L2" s="139"/>
      <c r="M2" s="139"/>
      <c r="N2" s="139"/>
      <c r="O2" s="139"/>
      <c r="P2" s="139"/>
      <c r="Q2" s="139"/>
      <c r="R2" s="139"/>
    </row>
    <row r="3" spans="1:19" ht="8.25" customHeight="1" thickBot="1"/>
    <row r="4" spans="1:19" ht="30" customHeight="1" thickBot="1">
      <c r="A4" s="11" t="s">
        <v>1</v>
      </c>
      <c r="B4" s="11" t="s">
        <v>37</v>
      </c>
      <c r="C4" s="140" t="s">
        <v>19</v>
      </c>
      <c r="D4" s="141"/>
      <c r="E4" s="141"/>
      <c r="F4" s="142"/>
      <c r="G4" s="140" t="s">
        <v>20</v>
      </c>
      <c r="H4" s="141"/>
      <c r="I4" s="142"/>
      <c r="J4" s="143" t="s">
        <v>21</v>
      </c>
      <c r="K4" s="143"/>
      <c r="L4" s="143"/>
      <c r="M4" s="143"/>
      <c r="N4" s="143" t="s">
        <v>22</v>
      </c>
      <c r="O4" s="143"/>
      <c r="P4" s="143"/>
      <c r="Q4" s="143"/>
      <c r="R4" s="140" t="s">
        <v>23</v>
      </c>
      <c r="S4" s="142"/>
    </row>
    <row r="5" spans="1:19" ht="7.5" customHeight="1">
      <c r="C5" s="21"/>
    </row>
    <row r="6" spans="1:19">
      <c r="B6" s="33" t="s">
        <v>38</v>
      </c>
    </row>
    <row r="7" spans="1:19" ht="21.75" customHeight="1">
      <c r="B7" s="34" t="s">
        <v>39</v>
      </c>
    </row>
    <row r="8" spans="1:19">
      <c r="B8" s="22" t="s">
        <v>40</v>
      </c>
      <c r="E8" s="21">
        <v>12</v>
      </c>
      <c r="F8" s="21" t="s">
        <v>24</v>
      </c>
      <c r="G8" s="25">
        <v>14</v>
      </c>
      <c r="H8" s="21" t="s">
        <v>24</v>
      </c>
      <c r="I8" s="25">
        <v>16</v>
      </c>
      <c r="J8" s="21"/>
      <c r="K8" s="25"/>
      <c r="Q8" s="21" t="s">
        <v>25</v>
      </c>
      <c r="R8" s="26">
        <f>SUM(E8*G8*I8)</f>
        <v>2688</v>
      </c>
      <c r="S8" s="22" t="s">
        <v>35</v>
      </c>
    </row>
    <row r="9" spans="1:19">
      <c r="B9" s="22" t="s">
        <v>41</v>
      </c>
      <c r="E9" s="21">
        <v>2</v>
      </c>
      <c r="F9" s="21" t="s">
        <v>24</v>
      </c>
      <c r="G9" s="25">
        <v>18</v>
      </c>
      <c r="H9" s="21" t="s">
        <v>24</v>
      </c>
      <c r="I9" s="25">
        <v>16</v>
      </c>
      <c r="J9" s="21"/>
      <c r="K9" s="25"/>
      <c r="Q9" s="21" t="s">
        <v>25</v>
      </c>
      <c r="R9" s="26">
        <f t="shared" ref="R9:R14" si="0">SUM(E9*G9*I9)</f>
        <v>576</v>
      </c>
      <c r="S9" s="22" t="s">
        <v>35</v>
      </c>
    </row>
    <row r="10" spans="1:19">
      <c r="B10" s="22" t="s">
        <v>42</v>
      </c>
      <c r="E10" s="21">
        <v>1</v>
      </c>
      <c r="F10" s="21" t="s">
        <v>24</v>
      </c>
      <c r="G10" s="25">
        <v>32</v>
      </c>
      <c r="H10" s="21" t="s">
        <v>24</v>
      </c>
      <c r="I10" s="25">
        <v>12</v>
      </c>
      <c r="J10" s="21"/>
      <c r="K10" s="25"/>
      <c r="Q10" s="21" t="s">
        <v>25</v>
      </c>
      <c r="R10" s="26">
        <f t="shared" si="0"/>
        <v>384</v>
      </c>
      <c r="S10" s="22" t="s">
        <v>35</v>
      </c>
    </row>
    <row r="11" spans="1:19">
      <c r="B11" s="22" t="s">
        <v>43</v>
      </c>
      <c r="E11" s="21">
        <v>1</v>
      </c>
      <c r="F11" s="21" t="s">
        <v>24</v>
      </c>
      <c r="G11" s="25">
        <v>36</v>
      </c>
      <c r="H11" s="21" t="s">
        <v>24</v>
      </c>
      <c r="I11" s="25">
        <v>32</v>
      </c>
      <c r="J11" s="21"/>
      <c r="K11" s="25"/>
      <c r="Q11" s="21" t="s">
        <v>25</v>
      </c>
      <c r="R11" s="26">
        <f t="shared" si="0"/>
        <v>1152</v>
      </c>
      <c r="S11" s="22" t="s">
        <v>35</v>
      </c>
    </row>
    <row r="12" spans="1:19">
      <c r="B12" s="22" t="s">
        <v>47</v>
      </c>
      <c r="E12" s="21">
        <v>1</v>
      </c>
      <c r="F12" s="21" t="s">
        <v>24</v>
      </c>
      <c r="G12" s="25">
        <v>30</v>
      </c>
      <c r="H12" s="21" t="s">
        <v>24</v>
      </c>
      <c r="I12" s="25">
        <v>28</v>
      </c>
      <c r="J12" s="21"/>
      <c r="K12" s="25"/>
      <c r="Q12" s="21" t="s">
        <v>25</v>
      </c>
      <c r="R12" s="26">
        <f t="shared" si="0"/>
        <v>840</v>
      </c>
      <c r="S12" s="22" t="s">
        <v>35</v>
      </c>
    </row>
    <row r="13" spans="1:19">
      <c r="B13" s="22" t="s">
        <v>49</v>
      </c>
      <c r="E13" s="21">
        <v>2</v>
      </c>
      <c r="F13" s="21" t="s">
        <v>24</v>
      </c>
      <c r="G13" s="25">
        <v>12</v>
      </c>
      <c r="H13" s="21" t="s">
        <v>24</v>
      </c>
      <c r="I13" s="25">
        <v>14</v>
      </c>
      <c r="J13" s="21"/>
      <c r="K13" s="25"/>
      <c r="Q13" s="21" t="s">
        <v>25</v>
      </c>
      <c r="R13" s="26">
        <f t="shared" si="0"/>
        <v>336</v>
      </c>
      <c r="S13" s="22" t="s">
        <v>35</v>
      </c>
    </row>
    <row r="14" spans="1:19" ht="13.5" thickBot="1">
      <c r="B14" s="22" t="s">
        <v>44</v>
      </c>
      <c r="C14" s="21"/>
      <c r="D14" s="21"/>
      <c r="E14" s="21">
        <v>2</v>
      </c>
      <c r="F14" s="21" t="s">
        <v>24</v>
      </c>
      <c r="G14" s="25">
        <v>56</v>
      </c>
      <c r="H14" s="21" t="s">
        <v>24</v>
      </c>
      <c r="I14" s="25">
        <v>8</v>
      </c>
      <c r="J14" s="21"/>
      <c r="K14" s="25"/>
      <c r="Q14" s="21" t="s">
        <v>25</v>
      </c>
      <c r="R14" s="26">
        <f t="shared" si="0"/>
        <v>896</v>
      </c>
      <c r="S14" s="22" t="s">
        <v>35</v>
      </c>
    </row>
    <row r="15" spans="1:19" ht="24" customHeight="1" thickBot="1">
      <c r="B15" s="22"/>
      <c r="C15" s="21"/>
      <c r="D15" s="21"/>
      <c r="E15" s="21"/>
      <c r="F15" s="21"/>
      <c r="G15" s="25"/>
      <c r="H15" s="21"/>
      <c r="I15" s="25"/>
      <c r="J15" s="21"/>
      <c r="K15" s="25"/>
      <c r="N15" s="145" t="s">
        <v>0</v>
      </c>
      <c r="O15" s="146"/>
      <c r="P15" s="146"/>
      <c r="Q15" s="27" t="s">
        <v>25</v>
      </c>
      <c r="R15" s="28">
        <f>SUM(R8:R14)</f>
        <v>6872</v>
      </c>
      <c r="S15" s="29" t="s">
        <v>35</v>
      </c>
    </row>
    <row r="16" spans="1:19">
      <c r="B16" s="22"/>
      <c r="C16" s="21"/>
      <c r="D16" s="21"/>
      <c r="E16" s="21"/>
      <c r="F16" s="21"/>
      <c r="G16" s="25"/>
      <c r="H16" s="21"/>
      <c r="I16" s="25"/>
      <c r="J16" s="21"/>
      <c r="K16" s="25"/>
      <c r="Q16" s="21"/>
      <c r="R16" s="26"/>
      <c r="S16" s="22"/>
    </row>
    <row r="17" spans="2:19" ht="18.75">
      <c r="B17" s="34" t="s">
        <v>45</v>
      </c>
      <c r="C17" s="21"/>
      <c r="D17" s="21"/>
      <c r="E17" s="21"/>
      <c r="F17" s="21"/>
      <c r="G17" s="25"/>
      <c r="H17" s="21"/>
      <c r="I17" s="25"/>
      <c r="J17" s="21"/>
      <c r="K17" s="25"/>
      <c r="Q17" s="21"/>
      <c r="R17" s="26"/>
      <c r="S17" s="22"/>
    </row>
    <row r="18" spans="2:19">
      <c r="B18" s="22" t="s">
        <v>40</v>
      </c>
      <c r="C18" s="21">
        <v>12</v>
      </c>
      <c r="D18" s="21" t="s">
        <v>24</v>
      </c>
      <c r="E18" s="21">
        <v>2</v>
      </c>
      <c r="F18" s="21" t="s">
        <v>36</v>
      </c>
      <c r="G18" s="25">
        <v>14</v>
      </c>
      <c r="H18" s="21" t="s">
        <v>33</v>
      </c>
      <c r="I18" s="25">
        <v>16</v>
      </c>
      <c r="J18" s="21" t="s">
        <v>34</v>
      </c>
      <c r="K18" s="25">
        <v>1</v>
      </c>
      <c r="Q18" s="21" t="s">
        <v>25</v>
      </c>
      <c r="R18" s="26">
        <f>SUM(G18+I18)*C18*E18*K18</f>
        <v>720</v>
      </c>
      <c r="S18" s="22" t="s">
        <v>35</v>
      </c>
    </row>
    <row r="19" spans="2:19">
      <c r="B19" s="22" t="s">
        <v>46</v>
      </c>
      <c r="C19" s="21">
        <v>2</v>
      </c>
      <c r="D19" s="21" t="s">
        <v>24</v>
      </c>
      <c r="E19" s="21">
        <v>2</v>
      </c>
      <c r="F19" s="21" t="s">
        <v>36</v>
      </c>
      <c r="G19" s="25">
        <v>18</v>
      </c>
      <c r="H19" s="21" t="s">
        <v>33</v>
      </c>
      <c r="I19" s="25">
        <v>16</v>
      </c>
      <c r="J19" s="21" t="s">
        <v>34</v>
      </c>
      <c r="K19" s="25">
        <v>1</v>
      </c>
      <c r="Q19" s="21" t="s">
        <v>25</v>
      </c>
      <c r="R19" s="26">
        <f>SUM(G19+I19)*C19*E19*K19</f>
        <v>136</v>
      </c>
      <c r="S19" s="22" t="s">
        <v>35</v>
      </c>
    </row>
    <row r="20" spans="2:19">
      <c r="B20" s="22" t="s">
        <v>43</v>
      </c>
      <c r="C20" s="21">
        <v>1</v>
      </c>
      <c r="D20" s="21" t="s">
        <v>24</v>
      </c>
      <c r="E20" s="21">
        <v>2</v>
      </c>
      <c r="F20" s="21" t="s">
        <v>36</v>
      </c>
      <c r="G20" s="25">
        <v>36</v>
      </c>
      <c r="H20" s="21" t="s">
        <v>33</v>
      </c>
      <c r="I20" s="25">
        <v>32</v>
      </c>
      <c r="J20" s="21" t="s">
        <v>34</v>
      </c>
      <c r="K20" s="25">
        <v>1</v>
      </c>
      <c r="Q20" s="21" t="s">
        <v>25</v>
      </c>
      <c r="R20" s="26">
        <f>SUM(G20+I20)*C20*E20*K20</f>
        <v>136</v>
      </c>
      <c r="S20" s="22" t="s">
        <v>35</v>
      </c>
    </row>
    <row r="21" spans="2:19">
      <c r="B21" s="22" t="s">
        <v>47</v>
      </c>
      <c r="C21" s="21">
        <v>1</v>
      </c>
      <c r="D21" s="21" t="s">
        <v>24</v>
      </c>
      <c r="E21" s="21">
        <v>2</v>
      </c>
      <c r="F21" s="21" t="s">
        <v>36</v>
      </c>
      <c r="G21" s="25">
        <v>30</v>
      </c>
      <c r="H21" s="21" t="s">
        <v>33</v>
      </c>
      <c r="I21" s="25">
        <v>28.75</v>
      </c>
      <c r="J21" s="21" t="s">
        <v>34</v>
      </c>
      <c r="K21" s="25">
        <v>1</v>
      </c>
      <c r="Q21" s="21" t="s">
        <v>25</v>
      </c>
      <c r="R21" s="26">
        <f>SUM(G21+I21)*C21*E21*K21</f>
        <v>117.5</v>
      </c>
      <c r="S21" s="22" t="s">
        <v>35</v>
      </c>
    </row>
    <row r="22" spans="2:19" ht="13.5" thickBot="1">
      <c r="B22" s="22" t="s">
        <v>44</v>
      </c>
      <c r="C22" s="21">
        <v>2</v>
      </c>
      <c r="D22" s="21" t="s">
        <v>24</v>
      </c>
      <c r="E22" s="21">
        <v>2</v>
      </c>
      <c r="F22" s="21" t="s">
        <v>36</v>
      </c>
      <c r="G22" s="25">
        <v>56</v>
      </c>
      <c r="H22" s="21" t="s">
        <v>33</v>
      </c>
      <c r="I22" s="25">
        <v>8</v>
      </c>
      <c r="J22" s="21" t="s">
        <v>34</v>
      </c>
      <c r="K22" s="25">
        <v>1</v>
      </c>
      <c r="Q22" s="21" t="s">
        <v>25</v>
      </c>
      <c r="R22" s="26">
        <f>SUM(G22+I22)*C22*E22*K22</f>
        <v>256</v>
      </c>
      <c r="S22" s="22" t="s">
        <v>35</v>
      </c>
    </row>
    <row r="23" spans="2:19" ht="26.25" customHeight="1" thickBot="1">
      <c r="B23" s="22"/>
      <c r="C23" s="21"/>
      <c r="D23" s="21"/>
      <c r="E23" s="21"/>
      <c r="F23" s="21"/>
      <c r="G23" s="25"/>
      <c r="H23" s="21"/>
      <c r="I23" s="25"/>
      <c r="J23" s="21"/>
      <c r="K23" s="25"/>
      <c r="N23" s="145" t="s">
        <v>0</v>
      </c>
      <c r="O23" s="146"/>
      <c r="P23" s="146"/>
      <c r="Q23" s="27" t="s">
        <v>25</v>
      </c>
      <c r="R23" s="28">
        <f>SUM(R18:R22)</f>
        <v>1365.5</v>
      </c>
      <c r="S23" s="29" t="s">
        <v>35</v>
      </c>
    </row>
    <row r="24" spans="2:19">
      <c r="B24" s="22"/>
      <c r="C24" s="21"/>
      <c r="D24" s="21"/>
      <c r="E24" s="21"/>
      <c r="F24" s="21"/>
      <c r="G24" s="25"/>
      <c r="H24" s="21"/>
      <c r="I24" s="25"/>
      <c r="J24" s="21"/>
      <c r="K24" s="25"/>
      <c r="Q24" s="21"/>
      <c r="R24" s="26"/>
      <c r="S24" s="22"/>
    </row>
    <row r="25" spans="2:19" ht="15.75">
      <c r="B25" s="35" t="s">
        <v>30</v>
      </c>
      <c r="C25" s="21"/>
      <c r="D25" s="21"/>
      <c r="E25" s="21"/>
      <c r="F25" s="21"/>
      <c r="G25" s="25"/>
      <c r="H25" s="21"/>
      <c r="I25" s="25"/>
      <c r="J25" s="21"/>
      <c r="K25" s="25"/>
      <c r="Q25" s="21"/>
      <c r="R25" s="26"/>
      <c r="S25" s="22"/>
    </row>
    <row r="26" spans="2:19">
      <c r="B26" s="22" t="s">
        <v>48</v>
      </c>
      <c r="C26" s="21">
        <v>30</v>
      </c>
      <c r="D26" s="21" t="s">
        <v>24</v>
      </c>
      <c r="E26" s="21">
        <v>1</v>
      </c>
      <c r="F26" s="21" t="s">
        <v>24</v>
      </c>
      <c r="G26" s="25">
        <v>3</v>
      </c>
      <c r="H26" s="21" t="s">
        <v>24</v>
      </c>
      <c r="I26" s="25">
        <v>1</v>
      </c>
      <c r="J26" s="21"/>
      <c r="K26" s="25"/>
      <c r="Q26" s="21" t="s">
        <v>25</v>
      </c>
      <c r="R26" s="26">
        <f>SUM(C26*E26*G26*I26)</f>
        <v>90</v>
      </c>
      <c r="S26" s="22" t="s">
        <v>35</v>
      </c>
    </row>
    <row r="27" spans="2:19" ht="13.5" thickBot="1">
      <c r="B27" s="22" t="s">
        <v>31</v>
      </c>
      <c r="C27" s="21"/>
      <c r="D27" s="21"/>
      <c r="E27" s="21">
        <v>12</v>
      </c>
      <c r="F27" s="21" t="s">
        <v>24</v>
      </c>
      <c r="G27" s="25">
        <v>2.5</v>
      </c>
      <c r="H27" s="21" t="s">
        <v>24</v>
      </c>
      <c r="I27" s="25">
        <v>1</v>
      </c>
      <c r="J27" s="21"/>
      <c r="K27" s="25"/>
      <c r="Q27" s="21" t="s">
        <v>25</v>
      </c>
      <c r="R27" s="26">
        <f>SUM(E27*G27*I27)</f>
        <v>30</v>
      </c>
      <c r="S27" s="22" t="s">
        <v>35</v>
      </c>
    </row>
    <row r="28" spans="2:19" ht="24.75" customHeight="1" thickBot="1">
      <c r="B28" s="22"/>
      <c r="C28" s="21"/>
      <c r="D28" s="21"/>
      <c r="E28" s="21"/>
      <c r="F28" s="21"/>
      <c r="G28" s="25"/>
      <c r="H28" s="21"/>
      <c r="I28" s="25"/>
      <c r="J28" s="21"/>
      <c r="K28" s="25"/>
      <c r="N28" s="145" t="s">
        <v>0</v>
      </c>
      <c r="O28" s="146"/>
      <c r="P28" s="146"/>
      <c r="Q28" s="27" t="s">
        <v>25</v>
      </c>
      <c r="R28" s="28">
        <f>SUM(R26:R27)</f>
        <v>120</v>
      </c>
      <c r="S28" s="29" t="s">
        <v>35</v>
      </c>
    </row>
    <row r="29" spans="2:19" ht="13.5" thickBot="1">
      <c r="B29" s="22"/>
      <c r="C29" s="21"/>
      <c r="D29" s="21"/>
      <c r="E29" s="21"/>
      <c r="F29" s="21"/>
      <c r="G29" s="25"/>
      <c r="H29" s="21"/>
      <c r="I29" s="25"/>
      <c r="J29" s="21"/>
      <c r="K29" s="25"/>
      <c r="Q29" s="21"/>
      <c r="R29" s="26"/>
      <c r="S29" s="22"/>
    </row>
    <row r="30" spans="2:19" ht="29.25" customHeight="1" thickBot="1">
      <c r="B30" s="20" t="s">
        <v>51</v>
      </c>
      <c r="C30" s="36"/>
      <c r="D30" s="36"/>
      <c r="E30" s="36"/>
      <c r="F30" s="36"/>
      <c r="G30" s="37">
        <v>1366</v>
      </c>
      <c r="H30" s="37" t="s">
        <v>32</v>
      </c>
      <c r="I30" s="37">
        <v>120</v>
      </c>
      <c r="J30" s="36"/>
      <c r="K30" s="36"/>
      <c r="L30" s="36"/>
      <c r="N30" s="145" t="s">
        <v>29</v>
      </c>
      <c r="O30" s="146"/>
      <c r="P30" s="147"/>
      <c r="Q30" s="27" t="s">
        <v>25</v>
      </c>
      <c r="R30" s="28">
        <f>SUM(R23-R28)</f>
        <v>1245.5</v>
      </c>
      <c r="S30" s="29" t="s">
        <v>35</v>
      </c>
    </row>
    <row r="31" spans="2:19">
      <c r="B31" s="22"/>
      <c r="C31" s="21"/>
      <c r="D31" s="21"/>
      <c r="E31" s="21"/>
      <c r="F31" s="21"/>
      <c r="G31" s="25"/>
      <c r="H31" s="21"/>
      <c r="I31" s="25"/>
      <c r="J31" s="21"/>
      <c r="K31" s="25"/>
      <c r="Q31" s="21"/>
      <c r="R31" s="26"/>
      <c r="S31" s="22"/>
    </row>
    <row r="32" spans="2:19" ht="18.75">
      <c r="B32" s="34" t="s">
        <v>50</v>
      </c>
    </row>
    <row r="33" spans="2:19">
      <c r="B33" s="22" t="s">
        <v>28</v>
      </c>
      <c r="E33" s="21">
        <v>12</v>
      </c>
      <c r="F33" s="21" t="s">
        <v>24</v>
      </c>
      <c r="G33" s="25">
        <v>6</v>
      </c>
      <c r="H33" s="21" t="s">
        <v>24</v>
      </c>
      <c r="I33" s="25">
        <v>8</v>
      </c>
      <c r="J33" s="21"/>
      <c r="K33" s="25"/>
      <c r="Q33" s="21" t="s">
        <v>25</v>
      </c>
      <c r="R33" s="26">
        <f>SUM(E33*G33*I33)</f>
        <v>576</v>
      </c>
      <c r="S33" s="22" t="s">
        <v>35</v>
      </c>
    </row>
    <row r="34" spans="2:19">
      <c r="B34" s="22" t="s">
        <v>27</v>
      </c>
      <c r="E34" s="21">
        <v>1</v>
      </c>
      <c r="F34" s="21" t="s">
        <v>24</v>
      </c>
      <c r="G34" s="25">
        <v>20</v>
      </c>
      <c r="H34" s="21" t="s">
        <v>24</v>
      </c>
      <c r="I34" s="25">
        <v>14</v>
      </c>
      <c r="J34" s="21"/>
      <c r="K34" s="25"/>
      <c r="Q34" s="21" t="s">
        <v>25</v>
      </c>
      <c r="R34" s="26">
        <f>SUM(E34*G34*I34)</f>
        <v>280</v>
      </c>
      <c r="S34" s="22" t="s">
        <v>35</v>
      </c>
    </row>
    <row r="35" spans="2:19" ht="13.5" thickBot="1">
      <c r="B35" s="22" t="s">
        <v>49</v>
      </c>
      <c r="E35" s="21">
        <v>1</v>
      </c>
      <c r="F35" s="21" t="s">
        <v>24</v>
      </c>
      <c r="G35" s="25">
        <v>12</v>
      </c>
      <c r="H35" s="21" t="s">
        <v>24</v>
      </c>
      <c r="I35" s="25">
        <v>14</v>
      </c>
      <c r="J35" s="21"/>
      <c r="K35" s="25"/>
      <c r="Q35" s="21" t="s">
        <v>25</v>
      </c>
      <c r="R35" s="26">
        <f>SUM(E35*G35*I35)</f>
        <v>168</v>
      </c>
      <c r="S35" s="22" t="s">
        <v>35</v>
      </c>
    </row>
    <row r="36" spans="2:19" ht="25.5" customHeight="1" thickBot="1">
      <c r="B36" s="22"/>
      <c r="C36" s="21"/>
      <c r="D36" s="21"/>
      <c r="E36" s="21"/>
      <c r="F36" s="21"/>
      <c r="G36" s="25"/>
      <c r="H36" s="21"/>
      <c r="I36" s="25"/>
      <c r="J36" s="21"/>
      <c r="K36" s="25"/>
      <c r="N36" s="145" t="s">
        <v>0</v>
      </c>
      <c r="O36" s="146"/>
      <c r="P36" s="146"/>
      <c r="Q36" s="27" t="s">
        <v>25</v>
      </c>
      <c r="R36" s="28">
        <f>SUM(R33:R35)</f>
        <v>1024</v>
      </c>
      <c r="S36" s="29" t="s">
        <v>35</v>
      </c>
    </row>
    <row r="37" spans="2:19">
      <c r="B37" s="22"/>
      <c r="C37" s="21"/>
      <c r="D37" s="21"/>
      <c r="E37" s="21"/>
      <c r="F37" s="21"/>
      <c r="G37" s="25"/>
      <c r="H37" s="21"/>
      <c r="I37" s="25"/>
      <c r="J37" s="21"/>
      <c r="K37" s="25"/>
      <c r="Q37" s="21"/>
      <c r="R37" s="26"/>
      <c r="S37" s="22"/>
    </row>
    <row r="38" spans="2:19" ht="18.75">
      <c r="B38" s="34" t="s">
        <v>45</v>
      </c>
      <c r="C38" s="21"/>
      <c r="D38" s="21"/>
      <c r="E38" s="21"/>
      <c r="F38" s="21"/>
      <c r="G38" s="25"/>
      <c r="H38" s="21"/>
      <c r="I38" s="25"/>
      <c r="J38" s="21"/>
      <c r="K38" s="25"/>
      <c r="Q38" s="21"/>
      <c r="R38" s="26"/>
      <c r="S38" s="22"/>
    </row>
    <row r="39" spans="2:19">
      <c r="B39" s="22" t="s">
        <v>28</v>
      </c>
      <c r="C39" s="21">
        <v>12</v>
      </c>
      <c r="D39" s="21" t="s">
        <v>24</v>
      </c>
      <c r="E39" s="21">
        <v>2</v>
      </c>
      <c r="F39" s="21" t="s">
        <v>36</v>
      </c>
      <c r="G39" s="25">
        <v>6</v>
      </c>
      <c r="H39" s="21" t="s">
        <v>33</v>
      </c>
      <c r="I39" s="25">
        <v>8</v>
      </c>
      <c r="J39" s="21" t="s">
        <v>34</v>
      </c>
      <c r="K39" s="25">
        <v>5</v>
      </c>
      <c r="Q39" s="21" t="s">
        <v>25</v>
      </c>
      <c r="R39" s="26">
        <f>SUM(G39+I39)*C39*E39*K39</f>
        <v>1680</v>
      </c>
      <c r="S39" s="22" t="s">
        <v>35</v>
      </c>
    </row>
    <row r="40" spans="2:19">
      <c r="B40" s="22" t="s">
        <v>27</v>
      </c>
      <c r="C40" s="21">
        <v>1</v>
      </c>
      <c r="D40" s="21" t="s">
        <v>24</v>
      </c>
      <c r="E40" s="21">
        <v>2</v>
      </c>
      <c r="F40" s="21" t="s">
        <v>36</v>
      </c>
      <c r="G40" s="25">
        <v>20</v>
      </c>
      <c r="H40" s="21" t="s">
        <v>33</v>
      </c>
      <c r="I40" s="25">
        <v>14</v>
      </c>
      <c r="J40" s="21" t="s">
        <v>34</v>
      </c>
      <c r="K40" s="25">
        <v>5</v>
      </c>
      <c r="Q40" s="21" t="s">
        <v>25</v>
      </c>
      <c r="R40" s="26">
        <f>SUM(G40+I40)*C40*E40*K40</f>
        <v>340</v>
      </c>
      <c r="S40" s="22" t="s">
        <v>35</v>
      </c>
    </row>
    <row r="41" spans="2:19" ht="13.5" thickBot="1">
      <c r="B41" s="22" t="s">
        <v>49</v>
      </c>
      <c r="C41" s="21">
        <v>1</v>
      </c>
      <c r="D41" s="21" t="s">
        <v>24</v>
      </c>
      <c r="E41" s="21">
        <v>2</v>
      </c>
      <c r="F41" s="21" t="s">
        <v>36</v>
      </c>
      <c r="G41" s="25">
        <v>12</v>
      </c>
      <c r="H41" s="21" t="s">
        <v>33</v>
      </c>
      <c r="I41" s="25">
        <v>14</v>
      </c>
      <c r="J41" s="21" t="s">
        <v>34</v>
      </c>
      <c r="K41" s="25">
        <v>5</v>
      </c>
      <c r="Q41" s="21" t="s">
        <v>25</v>
      </c>
      <c r="R41" s="26">
        <f>SUM(G41+I41)*C41*E41*K41</f>
        <v>260</v>
      </c>
      <c r="S41" s="22" t="s">
        <v>35</v>
      </c>
    </row>
    <row r="42" spans="2:19" ht="23.25" customHeight="1" thickBot="1">
      <c r="B42" s="22"/>
      <c r="C42" s="21"/>
      <c r="D42" s="21"/>
      <c r="E42" s="21"/>
      <c r="F42" s="21"/>
      <c r="G42" s="25"/>
      <c r="H42" s="21"/>
      <c r="I42" s="25"/>
      <c r="J42" s="21"/>
      <c r="K42" s="25"/>
      <c r="N42" s="145" t="s">
        <v>0</v>
      </c>
      <c r="O42" s="146"/>
      <c r="P42" s="146"/>
      <c r="Q42" s="27" t="s">
        <v>25</v>
      </c>
      <c r="R42" s="28">
        <f>SUM(R39:R41)</f>
        <v>2280</v>
      </c>
      <c r="S42" s="29" t="s">
        <v>35</v>
      </c>
    </row>
    <row r="43" spans="2:19">
      <c r="B43" s="22"/>
      <c r="C43" s="21"/>
      <c r="D43" s="21"/>
      <c r="E43" s="21"/>
      <c r="F43" s="21"/>
      <c r="G43" s="25"/>
      <c r="H43" s="21"/>
      <c r="I43" s="25"/>
      <c r="J43" s="21"/>
      <c r="K43" s="25"/>
      <c r="N43" s="30"/>
      <c r="O43" s="30"/>
      <c r="P43" s="30"/>
      <c r="Q43" s="30"/>
      <c r="R43" s="31"/>
      <c r="S43" s="32"/>
    </row>
    <row r="44" spans="2:19" ht="15.75">
      <c r="B44" s="35" t="s">
        <v>30</v>
      </c>
      <c r="C44" s="21"/>
      <c r="D44" s="21"/>
      <c r="E44" s="21"/>
      <c r="F44" s="21"/>
      <c r="G44" s="25"/>
      <c r="H44" s="21"/>
      <c r="I44" s="25"/>
      <c r="J44" s="21"/>
      <c r="K44" s="25"/>
      <c r="Q44" s="21"/>
      <c r="R44" s="26"/>
      <c r="S44" s="22"/>
    </row>
    <row r="45" spans="2:19" ht="13.5" thickBot="1">
      <c r="B45" s="22"/>
      <c r="C45" s="21">
        <v>16</v>
      </c>
      <c r="D45" s="21" t="s">
        <v>24</v>
      </c>
      <c r="E45" s="21">
        <v>1</v>
      </c>
      <c r="F45" s="21" t="s">
        <v>24</v>
      </c>
      <c r="G45" s="25">
        <v>2.5</v>
      </c>
      <c r="H45" s="21" t="s">
        <v>24</v>
      </c>
      <c r="I45" s="25">
        <v>5</v>
      </c>
      <c r="J45" s="21"/>
      <c r="K45" s="25"/>
      <c r="Q45" s="21" t="s">
        <v>25</v>
      </c>
      <c r="R45" s="26">
        <f>SUM(C45*E45*G45*I45)</f>
        <v>200</v>
      </c>
      <c r="S45" s="22" t="s">
        <v>35</v>
      </c>
    </row>
    <row r="46" spans="2:19" ht="24.75" customHeight="1" thickBot="1">
      <c r="B46" s="22"/>
      <c r="C46" s="21"/>
      <c r="D46" s="21"/>
      <c r="E46" s="21"/>
      <c r="F46" s="21"/>
      <c r="G46" s="25"/>
      <c r="H46" s="21"/>
      <c r="I46" s="25"/>
      <c r="J46" s="21"/>
      <c r="K46" s="25"/>
      <c r="N46" s="145" t="s">
        <v>0</v>
      </c>
      <c r="O46" s="146"/>
      <c r="P46" s="146"/>
      <c r="Q46" s="27" t="s">
        <v>25</v>
      </c>
      <c r="R46" s="28">
        <f>SUM(R45:R45)</f>
        <v>200</v>
      </c>
      <c r="S46" s="29" t="s">
        <v>35</v>
      </c>
    </row>
    <row r="47" spans="2:19" ht="13.5" thickBot="1">
      <c r="B47" s="22"/>
      <c r="C47" s="21"/>
      <c r="D47" s="21"/>
      <c r="E47" s="21"/>
      <c r="F47" s="21"/>
      <c r="G47" s="25"/>
      <c r="H47" s="21"/>
      <c r="I47" s="25"/>
      <c r="J47" s="21"/>
      <c r="K47" s="25"/>
      <c r="Q47" s="21"/>
      <c r="R47" s="26"/>
      <c r="S47" s="22"/>
    </row>
    <row r="48" spans="2:19" ht="26.25" customHeight="1" thickBot="1">
      <c r="B48" s="20" t="s">
        <v>52</v>
      </c>
      <c r="C48" s="36"/>
      <c r="D48" s="36"/>
      <c r="E48" s="36"/>
      <c r="F48" s="36"/>
      <c r="G48" s="37">
        <v>2280</v>
      </c>
      <c r="H48" s="37" t="s">
        <v>32</v>
      </c>
      <c r="I48" s="37">
        <v>200</v>
      </c>
      <c r="J48" s="36"/>
      <c r="K48" s="36"/>
      <c r="L48" s="36"/>
      <c r="N48" s="145" t="s">
        <v>29</v>
      </c>
      <c r="O48" s="146"/>
      <c r="P48" s="147"/>
      <c r="Q48" s="27" t="s">
        <v>25</v>
      </c>
      <c r="R48" s="28">
        <f>SUM(R42-R46)</f>
        <v>2080</v>
      </c>
      <c r="S48" s="29" t="s">
        <v>35</v>
      </c>
    </row>
    <row r="49" spans="2:19">
      <c r="B49" s="22"/>
      <c r="C49" s="21"/>
      <c r="D49" s="21"/>
      <c r="E49" s="21"/>
      <c r="F49" s="21"/>
      <c r="G49" s="25"/>
      <c r="H49" s="21"/>
      <c r="I49" s="25"/>
      <c r="J49" s="21"/>
      <c r="K49" s="25"/>
      <c r="N49" s="30"/>
      <c r="O49" s="30"/>
      <c r="P49" s="30"/>
      <c r="Q49" s="30"/>
      <c r="R49" s="31"/>
      <c r="S49" s="32"/>
    </row>
    <row r="50" spans="2:19">
      <c r="B50" s="22"/>
      <c r="C50" s="21"/>
      <c r="D50" s="21"/>
      <c r="E50" s="21"/>
      <c r="F50" s="21"/>
      <c r="G50" s="25"/>
      <c r="H50" s="21"/>
      <c r="I50" s="25"/>
      <c r="J50" s="21"/>
      <c r="K50" s="25"/>
      <c r="N50" s="30"/>
      <c r="O50" s="30"/>
      <c r="P50" s="30"/>
      <c r="Q50" s="30"/>
      <c r="R50" s="31"/>
      <c r="S50" s="32"/>
    </row>
    <row r="51" spans="2:19">
      <c r="B51" s="22"/>
      <c r="C51" s="21"/>
      <c r="D51" s="21"/>
      <c r="E51" s="21"/>
      <c r="F51" s="21"/>
      <c r="G51" s="25"/>
      <c r="H51" s="21"/>
      <c r="I51" s="25"/>
      <c r="J51" s="21"/>
      <c r="K51" s="25"/>
      <c r="N51" s="30"/>
      <c r="O51" s="30"/>
      <c r="P51" s="30"/>
      <c r="Q51" s="30"/>
      <c r="R51" s="31"/>
      <c r="S51" s="32"/>
    </row>
    <row r="52" spans="2:19">
      <c r="B52" s="22"/>
      <c r="C52" s="21"/>
      <c r="D52" s="21"/>
      <c r="E52" s="21"/>
      <c r="F52" s="21"/>
      <c r="G52" s="25"/>
      <c r="H52" s="21"/>
      <c r="I52" s="25"/>
      <c r="J52" s="21"/>
      <c r="K52" s="25"/>
      <c r="N52" s="30"/>
      <c r="O52" s="30"/>
      <c r="P52" s="30"/>
      <c r="Q52" s="30"/>
      <c r="R52" s="31"/>
      <c r="S52" s="32"/>
    </row>
    <row r="53" spans="2:19">
      <c r="B53" s="22"/>
      <c r="C53" s="21"/>
      <c r="D53" s="21"/>
      <c r="E53" s="21"/>
      <c r="F53" s="21"/>
      <c r="G53" s="25"/>
      <c r="H53" s="21"/>
      <c r="I53" s="25"/>
      <c r="J53" s="21"/>
      <c r="K53" s="25"/>
      <c r="N53" s="30"/>
      <c r="O53" s="30"/>
      <c r="P53" s="30"/>
      <c r="Q53" s="30"/>
      <c r="R53" s="31"/>
      <c r="S53" s="32"/>
    </row>
    <row r="54" spans="2:19">
      <c r="B54" s="22"/>
      <c r="C54" s="21"/>
      <c r="D54" s="21"/>
      <c r="E54" s="21"/>
      <c r="F54" s="21"/>
      <c r="G54" s="25"/>
      <c r="H54" s="21"/>
      <c r="I54" s="25"/>
      <c r="J54" s="21"/>
      <c r="K54" s="25"/>
      <c r="N54" s="30"/>
      <c r="O54" s="30"/>
      <c r="P54" s="30"/>
      <c r="Q54" s="30"/>
      <c r="R54" s="31"/>
      <c r="S54" s="32"/>
    </row>
    <row r="55" spans="2:19">
      <c r="B55" s="22"/>
      <c r="C55" s="21"/>
      <c r="D55" s="21"/>
      <c r="E55" s="21"/>
      <c r="F55" s="21"/>
      <c r="G55" s="25"/>
      <c r="H55" s="21"/>
      <c r="I55" s="25"/>
      <c r="J55" s="21"/>
      <c r="K55" s="25"/>
      <c r="N55" s="30"/>
      <c r="O55" s="30"/>
      <c r="P55" s="30"/>
      <c r="Q55" s="30"/>
      <c r="R55" s="31"/>
      <c r="S55" s="32"/>
    </row>
    <row r="56" spans="2:19" ht="6.75" customHeight="1">
      <c r="B56" s="22"/>
      <c r="C56" s="21"/>
      <c r="D56" s="21"/>
      <c r="E56" s="21"/>
      <c r="F56" s="21"/>
      <c r="G56" s="25"/>
      <c r="H56" s="21"/>
      <c r="I56" s="25"/>
      <c r="J56" s="21"/>
      <c r="K56" s="25"/>
      <c r="N56" s="30"/>
      <c r="O56" s="30"/>
      <c r="P56" s="30"/>
      <c r="Q56" s="30"/>
      <c r="R56" s="31"/>
      <c r="S56" s="32"/>
    </row>
    <row r="57" spans="2:19">
      <c r="B57" s="33" t="s">
        <v>53</v>
      </c>
    </row>
    <row r="58" spans="2:19" ht="18.75">
      <c r="B58" s="34" t="s">
        <v>39</v>
      </c>
    </row>
    <row r="59" spans="2:19">
      <c r="B59" s="22" t="s">
        <v>40</v>
      </c>
      <c r="E59" s="21">
        <v>12</v>
      </c>
      <c r="F59" s="21" t="s">
        <v>24</v>
      </c>
      <c r="G59" s="25">
        <v>14</v>
      </c>
      <c r="H59" s="21" t="s">
        <v>24</v>
      </c>
      <c r="I59" s="25">
        <v>16</v>
      </c>
      <c r="J59" s="21"/>
      <c r="K59" s="25"/>
      <c r="Q59" s="21" t="s">
        <v>25</v>
      </c>
      <c r="R59" s="26">
        <f>SUM(E59*G59*I59)</f>
        <v>2688</v>
      </c>
      <c r="S59" s="22" t="s">
        <v>35</v>
      </c>
    </row>
    <row r="60" spans="2:19">
      <c r="B60" s="22" t="s">
        <v>40</v>
      </c>
      <c r="E60" s="21">
        <v>1</v>
      </c>
      <c r="F60" s="21" t="s">
        <v>24</v>
      </c>
      <c r="G60" s="25">
        <v>12</v>
      </c>
      <c r="H60" s="21" t="s">
        <v>24</v>
      </c>
      <c r="I60" s="25">
        <v>16</v>
      </c>
      <c r="J60" s="21"/>
      <c r="K60" s="25"/>
      <c r="Q60" s="21" t="s">
        <v>25</v>
      </c>
      <c r="R60" s="26">
        <f>SUM(E60*G60*I60)</f>
        <v>192</v>
      </c>
      <c r="S60" s="22" t="s">
        <v>35</v>
      </c>
    </row>
    <row r="61" spans="2:19">
      <c r="B61" s="22" t="s">
        <v>43</v>
      </c>
      <c r="E61" s="21">
        <v>1</v>
      </c>
      <c r="F61" s="21" t="s">
        <v>24</v>
      </c>
      <c r="G61" s="25">
        <v>36</v>
      </c>
      <c r="H61" s="21" t="s">
        <v>24</v>
      </c>
      <c r="I61" s="25">
        <v>32</v>
      </c>
      <c r="J61" s="21"/>
      <c r="K61" s="25"/>
      <c r="Q61" s="21" t="s">
        <v>25</v>
      </c>
      <c r="R61" s="26">
        <f>SUM(E61*G61*I61)</f>
        <v>1152</v>
      </c>
      <c r="S61" s="22" t="s">
        <v>35</v>
      </c>
    </row>
    <row r="62" spans="2:19">
      <c r="B62" s="22" t="s">
        <v>26</v>
      </c>
      <c r="E62" s="21">
        <v>1</v>
      </c>
      <c r="F62" s="21" t="s">
        <v>24</v>
      </c>
      <c r="G62" s="25">
        <v>30</v>
      </c>
      <c r="H62" s="21" t="s">
        <v>24</v>
      </c>
      <c r="I62" s="25">
        <v>20</v>
      </c>
      <c r="J62" s="21"/>
      <c r="K62" s="25"/>
      <c r="Q62" s="21" t="s">
        <v>25</v>
      </c>
      <c r="R62" s="26">
        <f>SUM(E62*G62*I62)</f>
        <v>600</v>
      </c>
      <c r="S62" s="22" t="s">
        <v>35</v>
      </c>
    </row>
    <row r="63" spans="2:19" ht="13.5" thickBot="1">
      <c r="B63" s="22" t="s">
        <v>44</v>
      </c>
      <c r="E63" s="21">
        <v>2</v>
      </c>
      <c r="F63" s="21" t="s">
        <v>24</v>
      </c>
      <c r="G63" s="25">
        <v>56</v>
      </c>
      <c r="H63" s="21" t="s">
        <v>24</v>
      </c>
      <c r="I63" s="25">
        <v>8</v>
      </c>
      <c r="J63" s="21"/>
      <c r="K63" s="25"/>
      <c r="Q63" s="21" t="s">
        <v>25</v>
      </c>
      <c r="R63" s="26">
        <f>SUM(E63*G63*I63)</f>
        <v>896</v>
      </c>
      <c r="S63" s="22" t="s">
        <v>35</v>
      </c>
    </row>
    <row r="64" spans="2:19" ht="22.5" customHeight="1" thickBot="1">
      <c r="B64" s="22"/>
      <c r="C64" s="21"/>
      <c r="D64" s="21"/>
      <c r="E64" s="21"/>
      <c r="F64" s="21"/>
      <c r="G64" s="25"/>
      <c r="H64" s="21"/>
      <c r="I64" s="25"/>
      <c r="J64" s="21"/>
      <c r="K64" s="25"/>
      <c r="N64" s="145" t="s">
        <v>0</v>
      </c>
      <c r="O64" s="146"/>
      <c r="P64" s="146"/>
      <c r="Q64" s="27" t="s">
        <v>25</v>
      </c>
      <c r="R64" s="28">
        <f>SUM(R59:R63)</f>
        <v>5528</v>
      </c>
      <c r="S64" s="29" t="s">
        <v>35</v>
      </c>
    </row>
    <row r="65" spans="2:19">
      <c r="B65" s="22"/>
      <c r="C65" s="21"/>
      <c r="D65" s="21"/>
      <c r="E65" s="21"/>
      <c r="F65" s="21"/>
      <c r="G65" s="25"/>
      <c r="H65" s="21"/>
      <c r="I65" s="25"/>
      <c r="J65" s="21"/>
      <c r="K65" s="25"/>
      <c r="Q65" s="21"/>
      <c r="R65" s="26"/>
      <c r="S65" s="22"/>
    </row>
    <row r="66" spans="2:19" ht="18.75">
      <c r="B66" s="34" t="s">
        <v>45</v>
      </c>
      <c r="C66" s="21"/>
      <c r="D66" s="21"/>
      <c r="E66" s="21"/>
      <c r="F66" s="21"/>
      <c r="G66" s="25"/>
      <c r="H66" s="21"/>
      <c r="I66" s="25"/>
      <c r="J66" s="21"/>
      <c r="K66" s="25"/>
      <c r="Q66" s="21"/>
      <c r="R66" s="26"/>
      <c r="S66" s="22"/>
    </row>
    <row r="67" spans="2:19">
      <c r="B67" s="22" t="s">
        <v>40</v>
      </c>
      <c r="C67" s="21">
        <v>12</v>
      </c>
      <c r="D67" s="21" t="s">
        <v>24</v>
      </c>
      <c r="E67" s="21">
        <v>2</v>
      </c>
      <c r="F67" s="21" t="s">
        <v>36</v>
      </c>
      <c r="G67" s="25">
        <v>14</v>
      </c>
      <c r="H67" s="21" t="s">
        <v>33</v>
      </c>
      <c r="I67" s="25">
        <v>16</v>
      </c>
      <c r="J67" s="21" t="s">
        <v>34</v>
      </c>
      <c r="K67" s="25">
        <v>1</v>
      </c>
      <c r="Q67" s="21" t="s">
        <v>25</v>
      </c>
      <c r="R67" s="26">
        <f>SUM(G67+I67)*C67*E67*K67</f>
        <v>720</v>
      </c>
      <c r="S67" s="22" t="s">
        <v>35</v>
      </c>
    </row>
    <row r="68" spans="2:19">
      <c r="B68" s="22" t="s">
        <v>40</v>
      </c>
      <c r="C68" s="21">
        <v>1</v>
      </c>
      <c r="D68" s="21" t="s">
        <v>24</v>
      </c>
      <c r="E68" s="21">
        <v>2</v>
      </c>
      <c r="F68" s="21" t="s">
        <v>36</v>
      </c>
      <c r="G68" s="25">
        <v>12</v>
      </c>
      <c r="H68" s="21" t="s">
        <v>33</v>
      </c>
      <c r="I68" s="25">
        <v>16</v>
      </c>
      <c r="J68" s="21" t="s">
        <v>34</v>
      </c>
      <c r="K68" s="25">
        <v>1</v>
      </c>
      <c r="Q68" s="21" t="s">
        <v>25</v>
      </c>
      <c r="R68" s="26">
        <f>SUM(G68+I68)*C68*E68*K68</f>
        <v>56</v>
      </c>
      <c r="S68" s="22" t="s">
        <v>35</v>
      </c>
    </row>
    <row r="69" spans="2:19">
      <c r="B69" s="22" t="s">
        <v>43</v>
      </c>
      <c r="C69" s="21">
        <v>1</v>
      </c>
      <c r="D69" s="21" t="s">
        <v>24</v>
      </c>
      <c r="E69" s="21">
        <v>2</v>
      </c>
      <c r="F69" s="21" t="s">
        <v>36</v>
      </c>
      <c r="G69" s="25">
        <v>36</v>
      </c>
      <c r="H69" s="21" t="s">
        <v>33</v>
      </c>
      <c r="I69" s="25">
        <v>32</v>
      </c>
      <c r="J69" s="21" t="s">
        <v>34</v>
      </c>
      <c r="K69" s="25">
        <v>1</v>
      </c>
      <c r="Q69" s="21" t="s">
        <v>25</v>
      </c>
      <c r="R69" s="26">
        <f>SUM(G69+I69)*C69*E69*K69</f>
        <v>136</v>
      </c>
      <c r="S69" s="22" t="s">
        <v>35</v>
      </c>
    </row>
    <row r="70" spans="2:19">
      <c r="B70" s="22" t="s">
        <v>26</v>
      </c>
      <c r="C70" s="21">
        <v>1</v>
      </c>
      <c r="D70" s="21" t="s">
        <v>24</v>
      </c>
      <c r="E70" s="21">
        <v>2</v>
      </c>
      <c r="F70" s="21" t="s">
        <v>36</v>
      </c>
      <c r="G70" s="25">
        <v>30</v>
      </c>
      <c r="H70" s="21" t="s">
        <v>33</v>
      </c>
      <c r="I70" s="25">
        <v>20</v>
      </c>
      <c r="J70" s="21" t="s">
        <v>34</v>
      </c>
      <c r="K70" s="25">
        <v>1</v>
      </c>
      <c r="Q70" s="21" t="s">
        <v>25</v>
      </c>
      <c r="R70" s="26">
        <f>SUM(G70+I70)*C70*E70*K70</f>
        <v>100</v>
      </c>
      <c r="S70" s="22" t="s">
        <v>35</v>
      </c>
    </row>
    <row r="71" spans="2:19" ht="13.5" thickBot="1">
      <c r="B71" s="22" t="s">
        <v>44</v>
      </c>
      <c r="C71" s="21">
        <v>2</v>
      </c>
      <c r="D71" s="21" t="s">
        <v>24</v>
      </c>
      <c r="E71" s="21">
        <v>2</v>
      </c>
      <c r="F71" s="21" t="s">
        <v>36</v>
      </c>
      <c r="G71" s="25">
        <v>56</v>
      </c>
      <c r="H71" s="21" t="s">
        <v>33</v>
      </c>
      <c r="I71" s="25">
        <v>8</v>
      </c>
      <c r="J71" s="21" t="s">
        <v>34</v>
      </c>
      <c r="K71" s="25">
        <v>1</v>
      </c>
      <c r="Q71" s="21" t="s">
        <v>25</v>
      </c>
      <c r="R71" s="26">
        <f>SUM(G71+I71)*C71*E71*K71</f>
        <v>256</v>
      </c>
      <c r="S71" s="22" t="s">
        <v>35</v>
      </c>
    </row>
    <row r="72" spans="2:19" ht="24.75" customHeight="1" thickBot="1">
      <c r="B72" s="22"/>
      <c r="C72" s="21"/>
      <c r="D72" s="21"/>
      <c r="E72" s="21"/>
      <c r="F72" s="21"/>
      <c r="G72" s="25"/>
      <c r="H72" s="21"/>
      <c r="I72" s="25"/>
      <c r="J72" s="21"/>
      <c r="K72" s="25"/>
      <c r="N72" s="145" t="s">
        <v>0</v>
      </c>
      <c r="O72" s="146"/>
      <c r="P72" s="146"/>
      <c r="Q72" s="27" t="s">
        <v>25</v>
      </c>
      <c r="R72" s="28">
        <f>SUM(R67:R71)</f>
        <v>1268</v>
      </c>
      <c r="S72" s="29" t="s">
        <v>35</v>
      </c>
    </row>
    <row r="73" spans="2:19">
      <c r="B73" s="22"/>
      <c r="C73" s="21"/>
      <c r="D73" s="21"/>
      <c r="E73" s="21"/>
      <c r="F73" s="21"/>
      <c r="G73" s="25"/>
      <c r="H73" s="21"/>
      <c r="I73" s="25"/>
      <c r="J73" s="21"/>
      <c r="K73" s="25"/>
      <c r="Q73" s="21"/>
      <c r="R73" s="26"/>
      <c r="S73" s="22"/>
    </row>
    <row r="74" spans="2:19" ht="15.75">
      <c r="B74" s="35" t="s">
        <v>30</v>
      </c>
      <c r="C74" s="21"/>
      <c r="D74" s="21"/>
      <c r="E74" s="21"/>
      <c r="F74" s="21"/>
      <c r="G74" s="25"/>
      <c r="H74" s="21"/>
      <c r="I74" s="25"/>
      <c r="J74" s="21"/>
      <c r="K74" s="25"/>
      <c r="Q74" s="21"/>
      <c r="R74" s="26"/>
      <c r="S74" s="22"/>
    </row>
    <row r="75" spans="2:19">
      <c r="B75" s="22" t="s">
        <v>48</v>
      </c>
      <c r="C75" s="21">
        <v>30</v>
      </c>
      <c r="D75" s="21" t="s">
        <v>24</v>
      </c>
      <c r="E75" s="21">
        <v>1</v>
      </c>
      <c r="F75" s="21" t="s">
        <v>24</v>
      </c>
      <c r="G75" s="25">
        <v>3</v>
      </c>
      <c r="H75" s="21" t="s">
        <v>24</v>
      </c>
      <c r="I75" s="25">
        <v>1</v>
      </c>
      <c r="J75" s="21"/>
      <c r="K75" s="25"/>
      <c r="Q75" s="21" t="s">
        <v>25</v>
      </c>
      <c r="R75" s="26">
        <f>SUM(C75*E75*G75*I75)</f>
        <v>90</v>
      </c>
      <c r="S75" s="22" t="s">
        <v>35</v>
      </c>
    </row>
    <row r="76" spans="2:19" ht="13.5" thickBot="1">
      <c r="B76" s="22" t="s">
        <v>31</v>
      </c>
      <c r="C76" s="21">
        <v>14</v>
      </c>
      <c r="D76" s="21" t="s">
        <v>24</v>
      </c>
      <c r="E76" s="21">
        <v>1</v>
      </c>
      <c r="F76" s="21" t="s">
        <v>24</v>
      </c>
      <c r="G76" s="25">
        <v>2.5</v>
      </c>
      <c r="H76" s="21" t="s">
        <v>24</v>
      </c>
      <c r="I76" s="25">
        <v>1</v>
      </c>
      <c r="J76" s="21"/>
      <c r="K76" s="25"/>
      <c r="Q76" s="21" t="s">
        <v>25</v>
      </c>
      <c r="R76" s="26">
        <f>SUM(C76*E76*G76*I76)</f>
        <v>35</v>
      </c>
      <c r="S76" s="22" t="s">
        <v>35</v>
      </c>
    </row>
    <row r="77" spans="2:19" ht="26.25" customHeight="1" thickBot="1">
      <c r="B77" s="22"/>
      <c r="C77" s="21"/>
      <c r="D77" s="21"/>
      <c r="E77" s="21"/>
      <c r="F77" s="21"/>
      <c r="G77" s="25"/>
      <c r="H77" s="21"/>
      <c r="I77" s="25"/>
      <c r="J77" s="21"/>
      <c r="K77" s="25"/>
      <c r="N77" s="145" t="s">
        <v>0</v>
      </c>
      <c r="O77" s="146"/>
      <c r="P77" s="146"/>
      <c r="Q77" s="27" t="s">
        <v>25</v>
      </c>
      <c r="R77" s="28">
        <f>SUM(R75:R76)</f>
        <v>125</v>
      </c>
      <c r="S77" s="29" t="s">
        <v>35</v>
      </c>
    </row>
    <row r="78" spans="2:19" ht="13.5" thickBot="1">
      <c r="B78" s="22"/>
      <c r="C78" s="21"/>
      <c r="D78" s="21"/>
      <c r="E78" s="21"/>
      <c r="F78" s="21"/>
      <c r="G78" s="25"/>
      <c r="H78" s="21"/>
      <c r="I78" s="25"/>
      <c r="J78" s="21"/>
      <c r="K78" s="25"/>
      <c r="Q78" s="21"/>
      <c r="R78" s="26"/>
      <c r="S78" s="22"/>
    </row>
    <row r="79" spans="2:19" ht="19.5" thickBot="1">
      <c r="B79" s="20" t="s">
        <v>54</v>
      </c>
      <c r="C79" s="36"/>
      <c r="D79" s="36"/>
      <c r="E79" s="36"/>
      <c r="F79" s="36"/>
      <c r="G79" s="37">
        <v>1268</v>
      </c>
      <c r="H79" s="37" t="s">
        <v>32</v>
      </c>
      <c r="I79" s="37">
        <v>125</v>
      </c>
      <c r="J79" s="36"/>
      <c r="K79" s="36"/>
      <c r="L79" s="36"/>
      <c r="N79" s="145" t="s">
        <v>29</v>
      </c>
      <c r="O79" s="146"/>
      <c r="P79" s="147"/>
      <c r="Q79" s="27" t="s">
        <v>25</v>
      </c>
      <c r="R79" s="28">
        <f>SUM(R72-R77)</f>
        <v>1143</v>
      </c>
      <c r="S79" s="29" t="s">
        <v>35</v>
      </c>
    </row>
    <row r="80" spans="2:19">
      <c r="B80" s="22"/>
      <c r="C80" s="21"/>
      <c r="D80" s="21"/>
      <c r="E80" s="21"/>
      <c r="F80" s="21"/>
      <c r="G80" s="25"/>
      <c r="H80" s="21"/>
      <c r="I80" s="25"/>
      <c r="J80" s="21"/>
      <c r="K80" s="25"/>
      <c r="Q80" s="21"/>
      <c r="R80" s="26"/>
      <c r="S80" s="22"/>
    </row>
    <row r="81" spans="2:19" ht="18.75">
      <c r="B81" s="34" t="s">
        <v>50</v>
      </c>
    </row>
    <row r="82" spans="2:19" ht="18" customHeight="1" thickBot="1">
      <c r="B82" s="22" t="s">
        <v>28</v>
      </c>
      <c r="E82" s="21">
        <v>14</v>
      </c>
      <c r="F82" s="21" t="s">
        <v>24</v>
      </c>
      <c r="G82" s="25">
        <v>6</v>
      </c>
      <c r="H82" s="21" t="s">
        <v>24</v>
      </c>
      <c r="I82" s="25">
        <v>8</v>
      </c>
      <c r="J82" s="21"/>
      <c r="K82" s="25"/>
      <c r="Q82" s="21" t="s">
        <v>25</v>
      </c>
      <c r="R82" s="26">
        <f>SUM(E82*G82*I82)</f>
        <v>672</v>
      </c>
      <c r="S82" s="22" t="s">
        <v>35</v>
      </c>
    </row>
    <row r="83" spans="2:19" ht="24.75" customHeight="1" thickBot="1">
      <c r="B83" s="22"/>
      <c r="C83" s="21"/>
      <c r="D83" s="21"/>
      <c r="E83" s="21"/>
      <c r="F83" s="21"/>
      <c r="G83" s="25"/>
      <c r="H83" s="21"/>
      <c r="I83" s="25"/>
      <c r="J83" s="21"/>
      <c r="K83" s="25"/>
      <c r="N83" s="145" t="s">
        <v>0</v>
      </c>
      <c r="O83" s="146"/>
      <c r="P83" s="146"/>
      <c r="Q83" s="27" t="s">
        <v>25</v>
      </c>
      <c r="R83" s="28">
        <f>SUM(R82:R82)</f>
        <v>672</v>
      </c>
      <c r="S83" s="29" t="s">
        <v>35</v>
      </c>
    </row>
    <row r="84" spans="2:19">
      <c r="B84" s="22"/>
      <c r="C84" s="21"/>
      <c r="D84" s="21"/>
      <c r="E84" s="21"/>
      <c r="F84" s="21"/>
      <c r="G84" s="25"/>
      <c r="H84" s="21"/>
      <c r="I84" s="25"/>
      <c r="J84" s="21"/>
      <c r="K84" s="25"/>
      <c r="Q84" s="21"/>
      <c r="R84" s="26"/>
      <c r="S84" s="22"/>
    </row>
    <row r="85" spans="2:19" ht="18.75">
      <c r="B85" s="34" t="s">
        <v>55</v>
      </c>
      <c r="C85" s="21"/>
      <c r="D85" s="21"/>
      <c r="E85" s="21"/>
      <c r="F85" s="21"/>
      <c r="G85" s="25"/>
      <c r="H85" s="21"/>
      <c r="I85" s="25"/>
      <c r="J85" s="21"/>
      <c r="K85" s="25"/>
      <c r="Q85" s="21"/>
      <c r="R85" s="26"/>
      <c r="S85" s="22"/>
    </row>
    <row r="86" spans="2:19" ht="13.5" thickBot="1">
      <c r="B86" s="22" t="s">
        <v>28</v>
      </c>
      <c r="C86" s="21">
        <v>14</v>
      </c>
      <c r="D86" s="21" t="s">
        <v>24</v>
      </c>
      <c r="E86" s="21">
        <v>2</v>
      </c>
      <c r="F86" s="21" t="s">
        <v>36</v>
      </c>
      <c r="G86" s="25">
        <v>6</v>
      </c>
      <c r="H86" s="21" t="s">
        <v>33</v>
      </c>
      <c r="I86" s="25">
        <v>8</v>
      </c>
      <c r="J86" s="21" t="s">
        <v>34</v>
      </c>
      <c r="K86" s="25">
        <v>5</v>
      </c>
      <c r="Q86" s="21" t="s">
        <v>25</v>
      </c>
      <c r="R86" s="26">
        <f>SUM(G86+I86)*C86*E86*K86</f>
        <v>1960</v>
      </c>
      <c r="S86" s="22" t="s">
        <v>35</v>
      </c>
    </row>
    <row r="87" spans="2:19" ht="25.5" customHeight="1" thickBot="1">
      <c r="B87" s="22"/>
      <c r="C87" s="21"/>
      <c r="D87" s="21"/>
      <c r="E87" s="21"/>
      <c r="F87" s="21"/>
      <c r="G87" s="25"/>
      <c r="H87" s="21"/>
      <c r="I87" s="25"/>
      <c r="J87" s="21"/>
      <c r="K87" s="25"/>
      <c r="N87" s="145" t="s">
        <v>0</v>
      </c>
      <c r="O87" s="146"/>
      <c r="P87" s="146"/>
      <c r="Q87" s="27" t="s">
        <v>25</v>
      </c>
      <c r="R87" s="28">
        <f>SUM(R86:R86)</f>
        <v>1960</v>
      </c>
      <c r="S87" s="29" t="s">
        <v>35</v>
      </c>
    </row>
    <row r="88" spans="2:19">
      <c r="B88" s="22"/>
      <c r="C88" s="21"/>
      <c r="D88" s="21"/>
      <c r="E88" s="21"/>
      <c r="F88" s="21"/>
      <c r="G88" s="25"/>
      <c r="H88" s="21"/>
      <c r="I88" s="25"/>
      <c r="J88" s="21"/>
      <c r="K88" s="25"/>
      <c r="N88" s="30"/>
      <c r="O88" s="30"/>
      <c r="P88" s="30"/>
      <c r="Q88" s="30"/>
      <c r="R88" s="31"/>
      <c r="S88" s="32"/>
    </row>
    <row r="89" spans="2:19" ht="15.75">
      <c r="B89" s="35" t="s">
        <v>30</v>
      </c>
      <c r="C89" s="21"/>
      <c r="D89" s="21"/>
      <c r="E89" s="21"/>
      <c r="F89" s="21"/>
      <c r="G89" s="25"/>
      <c r="H89" s="21"/>
      <c r="I89" s="25"/>
      <c r="J89" s="21"/>
      <c r="K89" s="25"/>
      <c r="Q89" s="21"/>
      <c r="R89" s="26"/>
      <c r="S89" s="22"/>
    </row>
    <row r="90" spans="2:19" ht="13.5" thickBot="1">
      <c r="B90" s="22"/>
      <c r="C90" s="21">
        <v>14</v>
      </c>
      <c r="D90" s="21" t="s">
        <v>24</v>
      </c>
      <c r="E90" s="21">
        <v>1</v>
      </c>
      <c r="F90" s="21" t="s">
        <v>24</v>
      </c>
      <c r="G90" s="25">
        <v>2.5</v>
      </c>
      <c r="H90" s="21" t="s">
        <v>24</v>
      </c>
      <c r="I90" s="25">
        <v>5</v>
      </c>
      <c r="J90" s="21"/>
      <c r="K90" s="25"/>
      <c r="Q90" s="21" t="s">
        <v>25</v>
      </c>
      <c r="R90" s="26">
        <f>SUM(C90*E90*G90*I90)</f>
        <v>175</v>
      </c>
      <c r="S90" s="22" t="s">
        <v>35</v>
      </c>
    </row>
    <row r="91" spans="2:19" ht="28.5" customHeight="1" thickBot="1">
      <c r="B91" s="22"/>
      <c r="C91" s="21"/>
      <c r="D91" s="21"/>
      <c r="E91" s="21"/>
      <c r="F91" s="21"/>
      <c r="G91" s="25"/>
      <c r="H91" s="21"/>
      <c r="I91" s="25"/>
      <c r="J91" s="21"/>
      <c r="K91" s="25"/>
      <c r="N91" s="145" t="s">
        <v>0</v>
      </c>
      <c r="O91" s="146"/>
      <c r="P91" s="146"/>
      <c r="Q91" s="27" t="s">
        <v>25</v>
      </c>
      <c r="R91" s="28">
        <f>SUM(R90:R90)</f>
        <v>175</v>
      </c>
      <c r="S91" s="29" t="s">
        <v>35</v>
      </c>
    </row>
    <row r="92" spans="2:19" ht="13.5" thickBot="1">
      <c r="B92" s="22"/>
      <c r="C92" s="21"/>
      <c r="D92" s="21"/>
      <c r="E92" s="21"/>
      <c r="F92" s="21"/>
      <c r="G92" s="25"/>
      <c r="H92" s="21"/>
      <c r="I92" s="25"/>
      <c r="J92" s="21"/>
      <c r="K92" s="25"/>
      <c r="Q92" s="21"/>
      <c r="R92" s="26"/>
      <c r="S92" s="22"/>
    </row>
    <row r="93" spans="2:19" ht="20.25" customHeight="1" thickBot="1">
      <c r="B93" s="20" t="s">
        <v>56</v>
      </c>
      <c r="C93" s="36"/>
      <c r="D93" s="36"/>
      <c r="E93" s="36"/>
      <c r="F93" s="36"/>
      <c r="G93" s="37">
        <v>1960</v>
      </c>
      <c r="H93" s="37" t="s">
        <v>32</v>
      </c>
      <c r="I93" s="37">
        <v>175</v>
      </c>
      <c r="J93" s="36"/>
      <c r="K93" s="36"/>
      <c r="L93" s="36"/>
      <c r="N93" s="145" t="s">
        <v>29</v>
      </c>
      <c r="O93" s="146"/>
      <c r="P93" s="147"/>
      <c r="Q93" s="27" t="s">
        <v>25</v>
      </c>
      <c r="R93" s="28">
        <f>SUM(R87-R91)</f>
        <v>1785</v>
      </c>
      <c r="S93" s="29" t="s">
        <v>35</v>
      </c>
    </row>
    <row r="94" spans="2:19">
      <c r="B94" s="22"/>
      <c r="C94" s="21"/>
      <c r="D94" s="21"/>
      <c r="E94" s="21"/>
      <c r="F94" s="21"/>
      <c r="G94" s="25"/>
      <c r="H94" s="21"/>
      <c r="I94" s="25"/>
      <c r="J94" s="21"/>
      <c r="K94" s="25"/>
      <c r="N94" s="30"/>
      <c r="O94" s="30"/>
      <c r="P94" s="30"/>
      <c r="Q94" s="30"/>
      <c r="R94" s="31"/>
      <c r="S94" s="32"/>
    </row>
    <row r="95" spans="2:19">
      <c r="B95" s="22"/>
      <c r="C95" s="21"/>
      <c r="D95" s="21"/>
      <c r="E95" s="21"/>
      <c r="F95" s="21"/>
      <c r="G95" s="25"/>
      <c r="H95" s="21"/>
      <c r="I95" s="25"/>
      <c r="J95" s="21"/>
      <c r="K95" s="25"/>
      <c r="N95" s="30"/>
      <c r="O95" s="30"/>
      <c r="P95" s="30"/>
      <c r="Q95" s="30"/>
      <c r="R95" s="31"/>
      <c r="S95" s="32"/>
    </row>
    <row r="96" spans="2:19">
      <c r="B96" s="22"/>
      <c r="C96" s="21"/>
      <c r="D96" s="21"/>
      <c r="E96" s="21"/>
      <c r="F96" s="21"/>
      <c r="G96" s="25"/>
      <c r="H96" s="21"/>
      <c r="I96" s="25"/>
      <c r="J96" s="21"/>
      <c r="K96" s="25"/>
      <c r="N96" s="30"/>
      <c r="O96" s="30"/>
      <c r="P96" s="30"/>
      <c r="Q96" s="30"/>
      <c r="R96" s="31"/>
      <c r="S96" s="32"/>
    </row>
    <row r="97" spans="2:19">
      <c r="B97" s="22"/>
      <c r="C97" s="21"/>
      <c r="D97" s="21"/>
      <c r="E97" s="21"/>
      <c r="F97" s="21"/>
      <c r="G97" s="25"/>
      <c r="H97" s="21"/>
      <c r="I97" s="25"/>
      <c r="J97" s="21"/>
      <c r="K97" s="25"/>
      <c r="N97" s="30"/>
      <c r="O97" s="30"/>
      <c r="P97" s="30"/>
      <c r="Q97" s="30"/>
      <c r="R97" s="31"/>
      <c r="S97" s="32"/>
    </row>
    <row r="98" spans="2:19" ht="15.75">
      <c r="B98" s="22"/>
      <c r="C98" s="21"/>
      <c r="D98" s="21"/>
      <c r="E98" s="21"/>
      <c r="F98" s="21"/>
      <c r="G98" s="25"/>
      <c r="H98" s="21"/>
      <c r="I98" s="25"/>
      <c r="J98" s="21"/>
      <c r="K98" s="148" t="s">
        <v>13</v>
      </c>
      <c r="L98" s="148"/>
      <c r="M98" s="148"/>
      <c r="N98" s="148"/>
      <c r="O98" s="148"/>
      <c r="P98" s="148"/>
      <c r="Q98" s="148"/>
      <c r="R98" s="148"/>
      <c r="S98" s="32"/>
    </row>
    <row r="99" spans="2:19" ht="15.75">
      <c r="K99" s="144" t="s">
        <v>14</v>
      </c>
      <c r="L99" s="144"/>
      <c r="M99" s="144"/>
      <c r="N99" s="144"/>
      <c r="O99" s="144"/>
      <c r="P99" s="144"/>
      <c r="Q99" s="144"/>
      <c r="R99" s="144"/>
    </row>
    <row r="100" spans="2:19" ht="15.75">
      <c r="K100" s="144" t="s">
        <v>15</v>
      </c>
      <c r="L100" s="144"/>
      <c r="M100" s="144"/>
      <c r="N100" s="144"/>
      <c r="O100" s="144"/>
      <c r="P100" s="144"/>
      <c r="Q100" s="144"/>
      <c r="R100" s="144"/>
    </row>
    <row r="101" spans="2:19" ht="15.75">
      <c r="K101" s="144" t="s">
        <v>16</v>
      </c>
      <c r="L101" s="144"/>
      <c r="M101" s="144"/>
      <c r="N101" s="144"/>
      <c r="O101" s="144"/>
      <c r="P101" s="144"/>
      <c r="Q101" s="144"/>
      <c r="R101" s="144"/>
    </row>
    <row r="109" spans="2:19">
      <c r="B109" s="23" t="s">
        <v>57</v>
      </c>
    </row>
  </sheetData>
  <mergeCells count="27">
    <mergeCell ref="N15:P15"/>
    <mergeCell ref="N23:P23"/>
    <mergeCell ref="N42:P42"/>
    <mergeCell ref="N46:P46"/>
    <mergeCell ref="N28:P28"/>
    <mergeCell ref="N30:P30"/>
    <mergeCell ref="N36:P36"/>
    <mergeCell ref="N48:P48"/>
    <mergeCell ref="N93:P93"/>
    <mergeCell ref="N72:P72"/>
    <mergeCell ref="N77:P77"/>
    <mergeCell ref="K98:R98"/>
    <mergeCell ref="N64:P64"/>
    <mergeCell ref="K101:R101"/>
    <mergeCell ref="N79:P79"/>
    <mergeCell ref="N83:P83"/>
    <mergeCell ref="N87:P87"/>
    <mergeCell ref="N91:P91"/>
    <mergeCell ref="K100:R100"/>
    <mergeCell ref="K99:R99"/>
    <mergeCell ref="A1:S1"/>
    <mergeCell ref="B2:R2"/>
    <mergeCell ref="C4:F4"/>
    <mergeCell ref="G4:I4"/>
    <mergeCell ref="J4:M4"/>
    <mergeCell ref="N4:Q4"/>
    <mergeCell ref="R4:S4"/>
  </mergeCells>
  <phoneticPr fontId="19" type="noConversion"/>
  <pageMargins left="0.5" right="0.25" top="0.5" bottom="0.5" header="0.3" footer="0.3"/>
  <pageSetup scale="85" orientation="portrait" verticalDpi="0" r:id="rId1"/>
</worksheet>
</file>

<file path=xl/worksheets/sheet4.xml><?xml version="1.0" encoding="utf-8"?>
<worksheet xmlns="http://schemas.openxmlformats.org/spreadsheetml/2006/main" xmlns:r="http://schemas.openxmlformats.org/officeDocument/2006/relationships">
  <dimension ref="A1:I26"/>
  <sheetViews>
    <sheetView zoomScale="86" zoomScaleNormal="86" workbookViewId="0">
      <selection activeCell="B6" sqref="B6"/>
    </sheetView>
  </sheetViews>
  <sheetFormatPr defaultRowHeight="15"/>
  <cols>
    <col min="1" max="1" width="4.7109375" style="1" customWidth="1"/>
    <col min="2" max="2" width="39.42578125" style="1" customWidth="1"/>
    <col min="3" max="3" width="8.85546875" style="1" customWidth="1"/>
    <col min="4" max="4" width="6.7109375" style="1" customWidth="1"/>
    <col min="5" max="5" width="4.85546875" style="1" customWidth="1"/>
    <col min="6" max="6" width="11.42578125" style="1" customWidth="1"/>
    <col min="7" max="7" width="9.28515625" style="1" customWidth="1"/>
    <col min="8" max="8" width="5" style="1" customWidth="1"/>
    <col min="9" max="9" width="13.85546875" style="1" customWidth="1"/>
    <col min="10" max="16384" width="9.140625" style="1"/>
  </cols>
  <sheetData>
    <row r="1" spans="1:9" ht="34.5" customHeight="1">
      <c r="A1" s="149"/>
      <c r="B1" s="149"/>
      <c r="C1" s="149"/>
      <c r="D1" s="149"/>
      <c r="E1" s="149"/>
      <c r="F1" s="149"/>
      <c r="G1" s="149"/>
      <c r="H1" s="149"/>
      <c r="I1" s="149"/>
    </row>
    <row r="2" spans="1:9" ht="6" customHeight="1" thickBot="1">
      <c r="A2" s="8"/>
      <c r="B2" s="8"/>
      <c r="C2" s="8"/>
      <c r="D2" s="8"/>
      <c r="E2" s="8"/>
      <c r="F2" s="8"/>
      <c r="G2" s="8"/>
      <c r="H2" s="8"/>
      <c r="I2" s="8"/>
    </row>
    <row r="3" spans="1:9" ht="28.5" customHeight="1" thickBot="1">
      <c r="A3" s="11" t="s">
        <v>1</v>
      </c>
      <c r="B3" s="11" t="s">
        <v>66</v>
      </c>
      <c r="C3" s="143" t="s">
        <v>23</v>
      </c>
      <c r="D3" s="143"/>
      <c r="E3" s="143" t="s">
        <v>67</v>
      </c>
      <c r="F3" s="143"/>
      <c r="G3" s="11" t="s">
        <v>68</v>
      </c>
      <c r="H3" s="143" t="s">
        <v>69</v>
      </c>
      <c r="I3" s="143"/>
    </row>
    <row r="4" spans="1:9" ht="4.5" customHeight="1">
      <c r="A4" s="8"/>
      <c r="B4" s="46"/>
      <c r="C4" s="8"/>
      <c r="D4" s="8"/>
      <c r="E4" s="8"/>
      <c r="F4" s="8"/>
      <c r="G4" s="8"/>
      <c r="H4" s="8"/>
      <c r="I4" s="8"/>
    </row>
    <row r="5" spans="1:9" s="8" customFormat="1" ht="4.5" customHeight="1">
      <c r="A5" s="49"/>
      <c r="B5" s="50"/>
      <c r="I5" s="51"/>
    </row>
    <row r="6" spans="1:9" s="8" customFormat="1" ht="54.75" customHeight="1">
      <c r="A6" s="45">
        <v>7</v>
      </c>
      <c r="B6" s="24" t="s">
        <v>72</v>
      </c>
      <c r="C6" s="47">
        <v>408</v>
      </c>
      <c r="D6" s="4" t="s">
        <v>35</v>
      </c>
      <c r="E6" s="2" t="s">
        <v>11</v>
      </c>
      <c r="F6" s="48">
        <v>1269.83</v>
      </c>
      <c r="G6" s="44" t="s">
        <v>70</v>
      </c>
      <c r="H6" s="2" t="s">
        <v>11</v>
      </c>
      <c r="I6" s="47">
        <f>SUM(C6*F6/100)</f>
        <v>5180.9063999999998</v>
      </c>
    </row>
    <row r="7" spans="1:9" s="8" customFormat="1" ht="6" customHeight="1" thickBot="1">
      <c r="A7" s="49"/>
      <c r="B7" s="50"/>
      <c r="I7" s="51"/>
    </row>
    <row r="8" spans="1:9" s="8" customFormat="1" ht="33.75" customHeight="1">
      <c r="A8" s="49"/>
      <c r="B8" s="50"/>
      <c r="C8" s="150" t="s">
        <v>0</v>
      </c>
      <c r="D8" s="150"/>
      <c r="E8" s="150"/>
      <c r="F8" s="150"/>
      <c r="G8" s="150"/>
      <c r="H8" s="52" t="s">
        <v>11</v>
      </c>
      <c r="I8" s="53">
        <v>612909</v>
      </c>
    </row>
    <row r="9" spans="1:9" s="8" customFormat="1" ht="51.75" customHeight="1" thickBot="1">
      <c r="A9" s="49"/>
      <c r="B9" s="50"/>
      <c r="C9" s="153" t="s">
        <v>73</v>
      </c>
      <c r="D9" s="153"/>
      <c r="E9" s="153"/>
      <c r="F9" s="153"/>
      <c r="G9" s="153"/>
      <c r="H9" s="54" t="s">
        <v>11</v>
      </c>
      <c r="I9" s="55">
        <v>78210</v>
      </c>
    </row>
    <row r="10" spans="1:9" s="8" customFormat="1" ht="32.25" customHeight="1">
      <c r="A10" s="49"/>
      <c r="B10" s="50"/>
      <c r="C10" s="154" t="s">
        <v>0</v>
      </c>
      <c r="D10" s="154"/>
      <c r="E10" s="154"/>
      <c r="F10" s="154"/>
      <c r="G10" s="154"/>
      <c r="H10" s="56" t="s">
        <v>11</v>
      </c>
      <c r="I10" s="57">
        <v>534699</v>
      </c>
    </row>
    <row r="11" spans="1:9" s="8" customFormat="1" ht="32.25" customHeight="1">
      <c r="A11" s="49"/>
      <c r="B11" s="50"/>
      <c r="C11" s="155" t="s">
        <v>74</v>
      </c>
      <c r="D11" s="155"/>
      <c r="E11" s="155"/>
      <c r="F11" s="155"/>
      <c r="G11" s="155"/>
      <c r="H11" s="56" t="s">
        <v>11</v>
      </c>
      <c r="I11" s="57">
        <v>2398</v>
      </c>
    </row>
    <row r="12" spans="1:9" s="8" customFormat="1" ht="33.75" customHeight="1" thickBot="1">
      <c r="A12" s="49"/>
      <c r="B12" s="50"/>
      <c r="C12" s="154" t="s">
        <v>75</v>
      </c>
      <c r="D12" s="154"/>
      <c r="E12" s="154"/>
      <c r="F12" s="154"/>
      <c r="G12" s="154"/>
      <c r="H12" s="56" t="s">
        <v>11</v>
      </c>
      <c r="I12" s="57">
        <v>36543</v>
      </c>
    </row>
    <row r="13" spans="1:9" s="8" customFormat="1" ht="37.5" customHeight="1" thickBot="1">
      <c r="A13" s="49"/>
      <c r="B13" s="50"/>
      <c r="C13" s="151" t="s">
        <v>71</v>
      </c>
      <c r="D13" s="151"/>
      <c r="E13" s="151"/>
      <c r="F13" s="151"/>
      <c r="G13" s="151"/>
      <c r="H13" s="59" t="s">
        <v>11</v>
      </c>
      <c r="I13" s="60">
        <v>573640</v>
      </c>
    </row>
    <row r="14" spans="1:9" s="8" customFormat="1" ht="12.75">
      <c r="A14" s="49"/>
      <c r="B14" s="50"/>
      <c r="I14" s="51"/>
    </row>
    <row r="15" spans="1:9" s="8" customFormat="1" ht="12.75">
      <c r="A15" s="49"/>
      <c r="B15" s="50"/>
      <c r="I15" s="51"/>
    </row>
    <row r="16" spans="1:9" s="8" customFormat="1" ht="12.75">
      <c r="A16" s="49"/>
      <c r="B16" s="50"/>
      <c r="I16" s="51"/>
    </row>
    <row r="17" spans="1:9" s="8" customFormat="1" ht="32.25" customHeight="1">
      <c r="A17" s="49"/>
      <c r="B17" s="58" t="s">
        <v>76</v>
      </c>
      <c r="C17" s="56" t="s">
        <v>11</v>
      </c>
      <c r="D17" s="152">
        <v>573640</v>
      </c>
      <c r="E17" s="152"/>
      <c r="F17" s="62"/>
      <c r="G17" s="61">
        <v>2</v>
      </c>
      <c r="H17" s="56" t="s">
        <v>11</v>
      </c>
      <c r="I17" s="57">
        <v>286820</v>
      </c>
    </row>
    <row r="18" spans="1:9" s="8" customFormat="1" ht="12.75">
      <c r="A18" s="49"/>
      <c r="B18" s="50"/>
      <c r="I18" s="51"/>
    </row>
    <row r="19" spans="1:9" s="8" customFormat="1" ht="12.75">
      <c r="A19" s="49"/>
      <c r="B19" s="50"/>
      <c r="I19" s="51"/>
    </row>
    <row r="20" spans="1:9" s="8" customFormat="1" ht="12.75">
      <c r="A20" s="49"/>
      <c r="B20" s="50"/>
      <c r="I20" s="51"/>
    </row>
    <row r="21" spans="1:9" s="8" customFormat="1" ht="12.75">
      <c r="A21" s="49"/>
      <c r="B21" s="50"/>
      <c r="I21" s="51"/>
    </row>
    <row r="22" spans="1:9" s="8" customFormat="1" ht="12.75">
      <c r="A22" s="49"/>
      <c r="B22" s="50"/>
      <c r="I22" s="51"/>
    </row>
    <row r="23" spans="1:9" s="8" customFormat="1" ht="12.75">
      <c r="A23" s="49"/>
      <c r="B23" s="50"/>
      <c r="I23" s="51"/>
    </row>
    <row r="24" spans="1:9" s="8" customFormat="1" ht="12.75">
      <c r="A24" s="49"/>
      <c r="B24" s="50"/>
      <c r="I24" s="51"/>
    </row>
    <row r="25" spans="1:9" s="8" customFormat="1" ht="12.75">
      <c r="A25" s="49"/>
      <c r="B25" s="50"/>
      <c r="I25" s="51"/>
    </row>
    <row r="26" spans="1:9" s="8" customFormat="1" ht="12.75">
      <c r="A26" s="49"/>
      <c r="B26" s="50"/>
      <c r="I26" s="51"/>
    </row>
  </sheetData>
  <mergeCells count="11">
    <mergeCell ref="C13:G13"/>
    <mergeCell ref="D17:E17"/>
    <mergeCell ref="C9:G9"/>
    <mergeCell ref="C10:G10"/>
    <mergeCell ref="C11:G11"/>
    <mergeCell ref="C12:G12"/>
    <mergeCell ref="A1:I1"/>
    <mergeCell ref="C3:D3"/>
    <mergeCell ref="E3:F3"/>
    <mergeCell ref="H3:I3"/>
    <mergeCell ref="C8:G8"/>
  </mergeCells>
  <phoneticPr fontId="19" type="noConversion"/>
  <pageMargins left="0.5" right="0.5" top="0.5" bottom="0.25" header="0.3" footer="0.3"/>
  <pageSetup scale="90" orientation="portrait" verticalDpi="0" r:id="rId1"/>
</worksheet>
</file>

<file path=xl/worksheets/sheet5.xml><?xml version="1.0" encoding="utf-8"?>
<worksheet xmlns="http://schemas.openxmlformats.org/spreadsheetml/2006/main" xmlns:r="http://schemas.openxmlformats.org/officeDocument/2006/relationships">
  <dimension ref="A1:G41"/>
  <sheetViews>
    <sheetView topLeftCell="A32" workbookViewId="0">
      <selection activeCell="B40" sqref="B40:G40"/>
    </sheetView>
  </sheetViews>
  <sheetFormatPr defaultRowHeight="15.75"/>
  <cols>
    <col min="1" max="1" width="9.140625" style="3" customWidth="1"/>
    <col min="2" max="2" width="32" style="3" customWidth="1"/>
    <col min="3" max="16384" width="9.140625" style="3"/>
  </cols>
  <sheetData>
    <row r="1" spans="1:7" ht="25.5">
      <c r="A1" s="158" t="s">
        <v>93</v>
      </c>
      <c r="B1" s="158"/>
      <c r="C1" s="158"/>
      <c r="D1" s="158"/>
      <c r="E1" s="158"/>
      <c r="F1" s="158"/>
      <c r="G1" s="158"/>
    </row>
    <row r="2" spans="1:7" ht="25.5">
      <c r="A2" s="158" t="s">
        <v>92</v>
      </c>
      <c r="B2" s="158"/>
      <c r="C2" s="158"/>
      <c r="D2" s="158"/>
      <c r="E2" s="158"/>
      <c r="F2" s="158"/>
      <c r="G2" s="158"/>
    </row>
    <row r="4" spans="1:7" ht="18.75">
      <c r="A4" s="65"/>
      <c r="B4" s="69" t="s">
        <v>77</v>
      </c>
    </row>
    <row r="5" spans="1:7">
      <c r="A5" s="65"/>
      <c r="B5" s="66" t="s">
        <v>81</v>
      </c>
    </row>
    <row r="6" spans="1:7">
      <c r="B6" s="3" t="s">
        <v>78</v>
      </c>
    </row>
    <row r="7" spans="1:7">
      <c r="B7" s="3" t="s">
        <v>79</v>
      </c>
    </row>
    <row r="8" spans="1:7">
      <c r="B8" s="3" t="s">
        <v>80</v>
      </c>
      <c r="E8" s="3">
        <v>12</v>
      </c>
      <c r="F8" s="3" t="s">
        <v>82</v>
      </c>
    </row>
    <row r="11" spans="1:7" ht="18.75">
      <c r="A11" s="65"/>
      <c r="B11" s="69" t="s">
        <v>83</v>
      </c>
    </row>
    <row r="12" spans="1:7">
      <c r="A12" s="65"/>
      <c r="B12" s="66" t="s">
        <v>85</v>
      </c>
    </row>
    <row r="13" spans="1:7">
      <c r="A13" s="64" t="s">
        <v>86</v>
      </c>
      <c r="B13" s="3" t="s">
        <v>78</v>
      </c>
    </row>
    <row r="14" spans="1:7">
      <c r="B14" s="3" t="s">
        <v>79</v>
      </c>
    </row>
    <row r="15" spans="1:7">
      <c r="B15" s="3" t="s">
        <v>84</v>
      </c>
      <c r="E15" s="3">
        <v>6</v>
      </c>
      <c r="F15" s="3" t="s">
        <v>82</v>
      </c>
    </row>
    <row r="17" spans="1:6">
      <c r="B17" s="66" t="s">
        <v>85</v>
      </c>
    </row>
    <row r="18" spans="1:6">
      <c r="A18" s="64" t="s">
        <v>87</v>
      </c>
      <c r="B18" s="3" t="s">
        <v>88</v>
      </c>
    </row>
    <row r="19" spans="1:6">
      <c r="B19" s="3" t="s">
        <v>79</v>
      </c>
    </row>
    <row r="20" spans="1:6">
      <c r="B20" s="3" t="s">
        <v>89</v>
      </c>
      <c r="E20" s="3">
        <v>4</v>
      </c>
      <c r="F20" s="3" t="s">
        <v>82</v>
      </c>
    </row>
    <row r="23" spans="1:6" ht="18.75">
      <c r="A23" s="65"/>
      <c r="B23" s="69" t="s">
        <v>90</v>
      </c>
    </row>
    <row r="24" spans="1:6">
      <c r="A24" s="65"/>
      <c r="B24" s="66" t="s">
        <v>94</v>
      </c>
    </row>
    <row r="25" spans="1:6">
      <c r="A25" s="64"/>
      <c r="B25" s="3" t="s">
        <v>78</v>
      </c>
    </row>
    <row r="26" spans="1:6">
      <c r="B26" s="3" t="s">
        <v>79</v>
      </c>
    </row>
    <row r="27" spans="1:6">
      <c r="B27" s="3" t="s">
        <v>91</v>
      </c>
      <c r="E27" s="3">
        <v>78</v>
      </c>
      <c r="F27" s="3" t="s">
        <v>82</v>
      </c>
    </row>
    <row r="29" spans="1:6" ht="16.5" thickBot="1"/>
    <row r="30" spans="1:6" ht="24.75" customHeight="1" thickBot="1">
      <c r="C30" s="156" t="s">
        <v>0</v>
      </c>
      <c r="D30" s="157"/>
      <c r="E30" s="67">
        <f>SUM(E8:E27)</f>
        <v>100</v>
      </c>
      <c r="F30" s="68" t="s">
        <v>82</v>
      </c>
    </row>
    <row r="34" spans="2:7">
      <c r="B34" s="63" t="s">
        <v>60</v>
      </c>
      <c r="D34" s="148" t="s">
        <v>63</v>
      </c>
      <c r="E34" s="148"/>
      <c r="F34" s="148"/>
      <c r="G34" s="148"/>
    </row>
    <row r="35" spans="2:7">
      <c r="B35" s="44" t="s">
        <v>95</v>
      </c>
      <c r="D35" s="144" t="s">
        <v>96</v>
      </c>
      <c r="E35" s="144"/>
      <c r="F35" s="144"/>
      <c r="G35" s="144"/>
    </row>
    <row r="36" spans="2:7">
      <c r="B36" s="44" t="s">
        <v>16</v>
      </c>
      <c r="D36" s="144" t="s">
        <v>16</v>
      </c>
      <c r="E36" s="144"/>
      <c r="F36" s="144"/>
      <c r="G36" s="144"/>
    </row>
    <row r="39" spans="2:7">
      <c r="B39" s="148" t="s">
        <v>14</v>
      </c>
      <c r="C39" s="148"/>
      <c r="D39" s="148"/>
      <c r="E39" s="148"/>
      <c r="F39" s="148"/>
      <c r="G39" s="148"/>
    </row>
    <row r="40" spans="2:7">
      <c r="B40" s="144" t="s">
        <v>15</v>
      </c>
      <c r="C40" s="144"/>
      <c r="D40" s="144"/>
      <c r="E40" s="144"/>
      <c r="F40" s="144"/>
      <c r="G40" s="144"/>
    </row>
    <row r="41" spans="2:7">
      <c r="B41" s="144" t="s">
        <v>16</v>
      </c>
      <c r="C41" s="144"/>
      <c r="D41" s="144"/>
      <c r="E41" s="144"/>
      <c r="F41" s="144"/>
      <c r="G41" s="144"/>
    </row>
  </sheetData>
  <mergeCells count="9">
    <mergeCell ref="B41:G41"/>
    <mergeCell ref="C30:D30"/>
    <mergeCell ref="D36:G36"/>
    <mergeCell ref="A2:G2"/>
    <mergeCell ref="A1:G1"/>
    <mergeCell ref="D34:G34"/>
    <mergeCell ref="D35:G35"/>
    <mergeCell ref="B39:G39"/>
    <mergeCell ref="B40:G40"/>
  </mergeCells>
  <phoneticPr fontId="19" type="noConversion"/>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Escalation</vt:lpstr>
      <vt:lpstr>Sheet1</vt:lpstr>
      <vt:lpstr>Measurement</vt:lpstr>
      <vt:lpstr>Sheet2</vt:lpstr>
      <vt:lpstr>Sheet3</vt:lpstr>
      <vt:lpstr>Measurement!Print_Titles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 ALI SOOMRO</dc:creator>
  <cp:lastModifiedBy>User</cp:lastModifiedBy>
  <cp:lastPrinted>2015-04-19T16:54:48Z</cp:lastPrinted>
  <dcterms:created xsi:type="dcterms:W3CDTF">2010-07-17T17:27:20Z</dcterms:created>
  <dcterms:modified xsi:type="dcterms:W3CDTF">2015-04-19T16:57:35Z</dcterms:modified>
</cp:coreProperties>
</file>